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dimitrijevic\Desktop\vsi odpadki\"/>
    </mc:Choice>
  </mc:AlternateContent>
  <bookViews>
    <workbookView xWindow="0" yWindow="0" windowWidth="23040" windowHeight="9060" activeTab="6"/>
  </bookViews>
  <sheets>
    <sheet name="SKLOP 1" sheetId="2" r:id="rId1"/>
    <sheet name="SKLOP 2" sheetId="3" r:id="rId2"/>
    <sheet name="SKLOP 3" sheetId="5" r:id="rId3"/>
    <sheet name="SKLOP 4" sheetId="6" r:id="rId4"/>
    <sheet name="SKLOP 5" sheetId="7" r:id="rId5"/>
    <sheet name="SKLOP 6" sheetId="8" r:id="rId6"/>
    <sheet name="SKLOP 7" sheetId="9"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9" l="1"/>
  <c r="H23" i="9" s="1"/>
  <c r="F22" i="9"/>
  <c r="H22" i="9" s="1"/>
  <c r="F14" i="9"/>
  <c r="H14" i="9" s="1"/>
  <c r="H15" i="9" s="1"/>
  <c r="H16" i="9" s="1"/>
  <c r="H29" i="9" s="1"/>
  <c r="H33" i="8"/>
  <c r="H32" i="8"/>
  <c r="H26" i="8"/>
  <c r="F26" i="8"/>
  <c r="F25" i="8"/>
  <c r="F16" i="8"/>
  <c r="H16" i="8" s="1"/>
  <c r="F17" i="8"/>
  <c r="H17" i="8" s="1"/>
  <c r="F18" i="8"/>
  <c r="H18" i="8" s="1"/>
  <c r="F15" i="8"/>
  <c r="H24" i="9" l="1"/>
  <c r="H25" i="9" s="1"/>
  <c r="H30" i="9" s="1"/>
  <c r="H31" i="9" s="1"/>
  <c r="H34" i="8"/>
  <c r="H25" i="8"/>
  <c r="H27" i="8" s="1"/>
  <c r="H28" i="8" s="1"/>
  <c r="H15" i="8"/>
  <c r="H19" i="8" l="1"/>
  <c r="H20" i="8" s="1"/>
  <c r="H33" i="7"/>
  <c r="H32" i="7"/>
  <c r="F14" i="7"/>
  <c r="F15" i="7"/>
  <c r="F16" i="7"/>
  <c r="F17" i="7"/>
  <c r="F18" i="7"/>
  <c r="F19" i="7"/>
  <c r="F20" i="7"/>
  <c r="F21" i="7"/>
  <c r="F22" i="7"/>
  <c r="F23" i="7"/>
  <c r="F24" i="7"/>
  <c r="F25" i="7"/>
  <c r="F26" i="7"/>
  <c r="F27" i="7"/>
  <c r="F28" i="7"/>
  <c r="F29" i="7"/>
  <c r="F30" i="7"/>
  <c r="F31" i="7"/>
  <c r="F13" i="7"/>
  <c r="H13" i="7" s="1"/>
  <c r="H31" i="7"/>
  <c r="H30" i="7"/>
  <c r="H29" i="7"/>
  <c r="H28" i="7"/>
  <c r="H27" i="7"/>
  <c r="H26" i="7"/>
  <c r="H25" i="7"/>
  <c r="H24" i="7"/>
  <c r="H23" i="7"/>
  <c r="H22" i="7"/>
  <c r="H21" i="7"/>
  <c r="H20" i="7"/>
  <c r="H19" i="7"/>
  <c r="H18" i="7"/>
  <c r="H17" i="7"/>
  <c r="H16" i="7"/>
  <c r="H15" i="7"/>
  <c r="H14" i="7"/>
  <c r="D33" i="6" l="1"/>
  <c r="F33" i="6" s="1"/>
  <c r="D32" i="6"/>
  <c r="F32" i="6" s="1"/>
  <c r="F16" i="6"/>
  <c r="H16" i="6" s="1"/>
  <c r="H18" i="6" s="1"/>
  <c r="H19" i="6" s="1"/>
  <c r="F39" i="6" s="1"/>
  <c r="F34" i="6" l="1"/>
  <c r="F35" i="6" s="1"/>
  <c r="F40" i="6" s="1"/>
  <c r="F41" i="6" s="1"/>
  <c r="E23" i="5"/>
  <c r="G23" i="5" s="1"/>
  <c r="E16" i="5" l="1"/>
  <c r="G16" i="5" s="1"/>
  <c r="G24" i="5" l="1"/>
  <c r="G25" i="5" s="1"/>
  <c r="G30" i="5" s="1"/>
  <c r="G17" i="5" l="1"/>
  <c r="G18" i="5" s="1"/>
  <c r="G29" i="5" s="1"/>
  <c r="G31" i="5" s="1"/>
  <c r="D37" i="3" l="1"/>
  <c r="F37" i="3" s="1"/>
  <c r="D36" i="3"/>
  <c r="F36" i="3" s="1"/>
  <c r="G17" i="3"/>
  <c r="I17" i="3" s="1"/>
  <c r="G16" i="3"/>
  <c r="I16" i="3" s="1"/>
  <c r="G15" i="3"/>
  <c r="I15" i="3" s="1"/>
  <c r="I21" i="2"/>
  <c r="K21" i="2" s="1"/>
  <c r="I20" i="2"/>
  <c r="K20" i="2" s="1"/>
  <c r="I19" i="2"/>
  <c r="K19" i="2" s="1"/>
  <c r="I18" i="2"/>
  <c r="K18" i="2" s="1"/>
  <c r="I17" i="2"/>
  <c r="K17" i="2" s="1"/>
  <c r="I16" i="2"/>
  <c r="K16" i="2" s="1"/>
  <c r="I15" i="2"/>
  <c r="K15" i="2" s="1"/>
  <c r="F38" i="3" l="1"/>
  <c r="I19" i="3"/>
  <c r="K22" i="2"/>
  <c r="K23" i="2" s="1"/>
  <c r="I20" i="3" l="1"/>
  <c r="F44" i="3" s="1"/>
  <c r="F39" i="3"/>
  <c r="F45" i="3" s="1"/>
  <c r="F46" i="3" l="1"/>
</calcChain>
</file>

<file path=xl/sharedStrings.xml><?xml version="1.0" encoding="utf-8"?>
<sst xmlns="http://schemas.openxmlformats.org/spreadsheetml/2006/main" count="372" uniqueCount="202">
  <si>
    <t>ZAHTEVANO</t>
  </si>
  <si>
    <t>EM</t>
  </si>
  <si>
    <t>Predmet javnega naročila: ODPADKI</t>
  </si>
  <si>
    <t>PONUDBENI PREDRAČUN - razčlenjen</t>
  </si>
  <si>
    <t>PONUDNIK (naziv, naslov):………………………………………………………………………………………………….</t>
  </si>
  <si>
    <t>Št.</t>
  </si>
  <si>
    <t>Cena na enoto (zabojnik) v EUR brez DDV</t>
  </si>
  <si>
    <t>DDV %</t>
  </si>
  <si>
    <t>VOLUMEN PO LITRIH</t>
  </si>
  <si>
    <t>BARVA TELESA</t>
  </si>
  <si>
    <t>BARVA POKROVA</t>
  </si>
  <si>
    <t>BARVA POTISKA</t>
  </si>
  <si>
    <t>OBLIKA</t>
  </si>
  <si>
    <t>1.</t>
  </si>
  <si>
    <t>10 do 12</t>
  </si>
  <si>
    <t>rumena</t>
  </si>
  <si>
    <t>rdeča</t>
  </si>
  <si>
    <t>črna</t>
  </si>
  <si>
    <t>okrogla</t>
  </si>
  <si>
    <t>2.</t>
  </si>
  <si>
    <t>5 do 6</t>
  </si>
  <si>
    <t>pravokotna</t>
  </si>
  <si>
    <t>3.</t>
  </si>
  <si>
    <t>4.</t>
  </si>
  <si>
    <t>oranžna</t>
  </si>
  <si>
    <t>5.</t>
  </si>
  <si>
    <t>6.</t>
  </si>
  <si>
    <t>0,5 do 0,6</t>
  </si>
  <si>
    <t>7.</t>
  </si>
  <si>
    <t>zelena</t>
  </si>
  <si>
    <t>črna/belo ozad.</t>
  </si>
  <si>
    <t xml:space="preserve">                                                                                                      Rok veljavnosti ponudbe: 90 dni od datuma za predložitev ponudbe</t>
  </si>
  <si>
    <t>Navodila za izdelavo ponudbenega predračuna:</t>
  </si>
  <si>
    <t xml:space="preserve"> - ponudnik izpolni rumeno obarvana polja, ostalo se po formulah izračuna avtomatsko</t>
  </si>
  <si>
    <t xml:space="preserve"> - merilo: roza obarvano polje</t>
  </si>
  <si>
    <t>VREDNOST SKUPAJ LETNO V EUR Z DDV :</t>
  </si>
  <si>
    <t>VREDNOST SKUPAJ V EUR Z DDV ZA DVE (2) LETI:</t>
  </si>
  <si>
    <t>Okvirna letna količina</t>
  </si>
  <si>
    <t>Vrednost  letno v EUR brez DDV</t>
  </si>
  <si>
    <t>Vrednost letno v EUR z DDV</t>
  </si>
  <si>
    <t>ODVOZ ODPADNE EMBALAŽE</t>
  </si>
  <si>
    <t>VRSTA EMBALAŽE</t>
  </si>
  <si>
    <t>Okvirna letna količina odpoadkov</t>
  </si>
  <si>
    <t>VRSTA ZABOJNIKA/</t>
  </si>
  <si>
    <t>Količina
(ŠT. ODVOZOV / TEDEN)</t>
  </si>
  <si>
    <t>Cena na odvoz v EUR brez DDV</t>
  </si>
  <si>
    <t>DDV</t>
  </si>
  <si>
    <t>(klasifikacijska št.)</t>
  </si>
  <si>
    <t>Količina zabojnikov</t>
  </si>
  <si>
    <t>Papirna in kartonska
(15 01 01)*</t>
  </si>
  <si>
    <t>54.000 kg</t>
  </si>
  <si>
    <r>
      <t>Odprti 5 - 7m</t>
    </r>
    <r>
      <rPr>
        <vertAlign val="superscript"/>
        <sz val="9"/>
        <rFont val="Arial"/>
        <family val="2"/>
      </rPr>
      <t xml:space="preserve">3 </t>
    </r>
    <r>
      <rPr>
        <sz val="9"/>
        <rFont val="Arial"/>
        <family val="2"/>
      </rPr>
      <t>/ 1</t>
    </r>
  </si>
  <si>
    <t>Plastična embalaža
(15 01 02)**</t>
  </si>
  <si>
    <t>40.000 kg</t>
  </si>
  <si>
    <t>Lesena
(15 01 03)***</t>
  </si>
  <si>
    <t>1.000 kg</t>
  </si>
  <si>
    <t>Steklena
(15 01 07)***</t>
  </si>
  <si>
    <t>18.000 kg</t>
  </si>
  <si>
    <t>Pokončni zabojnik 220-250 l / 5</t>
  </si>
  <si>
    <t>* odvoz papirne in kartonske embalaže mora ponudnik izvršiti vsak dan v tednu ( pon- pet ),</t>
  </si>
  <si>
    <t>** odvoz plastične odpadne embalaže mora ponudnik izvršiti 3 krat na teden in sicer v ponedeljek, sredo in petek.
Med plastično embalažo se lahko nahaja največ do 10 % preostale embalaže (tetrapak, stiropor, pločevinka).</t>
  </si>
  <si>
    <t>*** odvoz lesenih in steklenih odpadkov mora ponudnik vršiti skupaj in sicer 1 krat na teden.</t>
  </si>
  <si>
    <t>Cena odvoza mora vključevati:</t>
  </si>
  <si>
    <t>Stroške prevoza in odvoza odpadkov</t>
  </si>
  <si>
    <t>Izpraznitev zabojnika in prevoz zabojnika nazaj do naročnika</t>
  </si>
  <si>
    <t>Vse ostale stroške povezane z odvozom odpadkov</t>
  </si>
  <si>
    <t>Količine odpadkov ter število odvozov na letni ravni, ki so predmet javnega naročila in so razvidne iz ponudbenega predračuna so okvirne. 
Naročnik ne nosi odškodninske odgovornosti zaradi nedoseganja ali preseganja navedenih letnih količin odvoza odpadkov.</t>
  </si>
  <si>
    <t xml:space="preserve"> NAJEM ZABOJNIKOV ZA POTREBE SHRANJEVANJA EMBALAŽE</t>
  </si>
  <si>
    <t>Vrsta zabojnika</t>
  </si>
  <si>
    <t>Odprti zabojnik volumna 5 - 7 m3</t>
  </si>
  <si>
    <t>Pokončni zabojnik volumna 220 – 250 litrov</t>
  </si>
  <si>
    <t>Količina (št. odvozov na leto)</t>
  </si>
  <si>
    <t>Vrednost letno v EUR brez DDV</t>
  </si>
  <si>
    <t>VREDNOST SKUPAJ LETNO V EUR Z DDV:</t>
  </si>
  <si>
    <t>Vrednost skupaj za dve (2) leti v EUR z DDV</t>
  </si>
  <si>
    <r>
      <t xml:space="preserve">Količina (št. zabojnikov) </t>
    </r>
    <r>
      <rPr>
        <sz val="9"/>
        <rFont val="Arial"/>
        <family val="2"/>
      </rPr>
      <t>na leto</t>
    </r>
  </si>
  <si>
    <r>
      <rPr>
        <sz val="9"/>
        <rFont val="Arial"/>
        <family val="2"/>
      </rPr>
      <t>Vrednost letno</t>
    </r>
    <r>
      <rPr>
        <sz val="9"/>
        <color indexed="10"/>
        <rFont val="Arial"/>
        <family val="2"/>
      </rPr>
      <t xml:space="preserve"> </t>
    </r>
    <r>
      <rPr>
        <sz val="9"/>
        <rFont val="Arial"/>
        <family val="2"/>
      </rPr>
      <t>v EUR brez DDV</t>
    </r>
  </si>
  <si>
    <r>
      <t>Vrednost letno</t>
    </r>
    <r>
      <rPr>
        <sz val="9"/>
        <color indexed="8"/>
        <rFont val="Arial"/>
        <family val="2"/>
      </rPr>
      <t xml:space="preserve"> v EUR  z DDV</t>
    </r>
  </si>
  <si>
    <t>št. JN-0012/2022</t>
  </si>
  <si>
    <t>SKLOP 1: Sukcesivna dobava embalaže za ostre predmete</t>
  </si>
  <si>
    <t>ODPADKI</t>
  </si>
  <si>
    <t>Vrsta zabojnika = mobilna stiskalnica - press zabojnik 9 m3</t>
  </si>
  <si>
    <t>VRSTA ODPADKOV</t>
  </si>
  <si>
    <t>Odpadki iz zdravstva (klas. št. 18 01 04)</t>
  </si>
  <si>
    <t>VOŽNJE</t>
  </si>
  <si>
    <t>Naziv storitve:</t>
  </si>
  <si>
    <t>Cena v EUR /  EM brez DDV</t>
  </si>
  <si>
    <t>DDV v %</t>
  </si>
  <si>
    <t>Cena v EUR na EM z DDV</t>
  </si>
  <si>
    <t>PREVOZ</t>
  </si>
  <si>
    <t>Količine odpadkov ter število odvozov na letni ravni, ki so predmet javnega naročila in so razvidne iz ponudbenega predračuna so okvirne. Naročnik ne nosi odškodninske odgovornosti zaradi nedoseganja ali preseganja navedenih letnih količin odvoza odpadkov.</t>
  </si>
  <si>
    <t>Naročnik ne bo dovoljeval dodatnega zaračunavnja.</t>
  </si>
  <si>
    <t>Količine so okvirne in lahko odstopajo.</t>
  </si>
  <si>
    <t>SKLOP 3: Odvozu odpadkov iz zdravstva (klas. št. 18 01 04)</t>
  </si>
  <si>
    <r>
      <t xml:space="preserve">Ponudnik mora zagotoviti odvoz omenjenih odpadkov ter nato  dovoz  prazne stiskalnice najkasneje do 8 </t>
    </r>
    <r>
      <rPr>
        <vertAlign val="superscript"/>
        <sz val="9"/>
        <rFont val="Arial"/>
        <family val="2"/>
      </rPr>
      <t>00</t>
    </r>
    <r>
      <rPr>
        <sz val="9"/>
        <rFont val="Arial"/>
        <family val="2"/>
      </rPr>
      <t xml:space="preserve"> ure zjutraj 2 – krat na teden in sicer  v torek in petek,</t>
    </r>
  </si>
  <si>
    <r>
      <t>Veljavnost ponudbe</t>
    </r>
    <r>
      <rPr>
        <sz val="9"/>
        <rFont val="Arial"/>
        <family val="2"/>
      </rPr>
      <t xml:space="preserve"> je 90 dni od roka za predložitev ponudb. </t>
    </r>
  </si>
  <si>
    <r>
      <t xml:space="preserve">Cene so fiksne za obdobje 15 mesecev </t>
    </r>
    <r>
      <rPr>
        <sz val="9"/>
        <rFont val="Arial"/>
        <family val="2"/>
      </rPr>
      <t xml:space="preserve">in izražene v evrih (€) brez davka na dodano vrednost DDV, vsi stroški so vračunani v ceni. </t>
    </r>
  </si>
  <si>
    <t>Okvirna letna količina odpadkov (kg)</t>
  </si>
  <si>
    <t>Cena na EM v EUR brez DDV</t>
  </si>
  <si>
    <t>kg</t>
  </si>
  <si>
    <t>vožnja</t>
  </si>
  <si>
    <t xml:space="preserve">EM </t>
  </si>
  <si>
    <t>Količina 
(okvirno št. voženj letno)</t>
  </si>
  <si>
    <t>ODAPADKI</t>
  </si>
  <si>
    <t>Stroške prevoza in odvoza odpadkov</t>
  </si>
  <si>
    <t>Vse stroške odlaganja oz. obdelave odpadkov</t>
  </si>
  <si>
    <t>Količina</t>
  </si>
  <si>
    <t>(ŠT. ODVOZOV / TEDEN)</t>
  </si>
  <si>
    <t>Deli teles in organov</t>
  </si>
  <si>
    <t>(18 01 02)*</t>
  </si>
  <si>
    <t>* odvoz odpadkov mora ponudnik vršiti skupaj 1 krat na teden in sicer v sredo.</t>
  </si>
  <si>
    <r>
      <t>ü</t>
    </r>
    <r>
      <rPr>
        <sz val="7"/>
        <color theme="1"/>
        <rFont val="Times New Roman"/>
        <family val="1"/>
      </rPr>
      <t xml:space="preserve">  </t>
    </r>
    <r>
      <rPr>
        <sz val="10"/>
        <color theme="1"/>
        <rFont val="Arial"/>
        <family val="2"/>
      </rPr>
      <t xml:space="preserve">  Stroške prevoza in prevzema ter ustrezne predelave odpadka 18 01 02. </t>
    </r>
  </si>
  <si>
    <r>
      <t>ü</t>
    </r>
    <r>
      <rPr>
        <sz val="7"/>
        <color theme="1"/>
        <rFont val="Times New Roman"/>
        <family val="1"/>
      </rPr>
      <t xml:space="preserve">  </t>
    </r>
    <r>
      <rPr>
        <sz val="10"/>
        <color theme="1"/>
        <rFont val="Arial"/>
        <family val="2"/>
      </rPr>
      <t>  Vse ostale stroške povezane z odvozom oz. prevzemom.</t>
    </r>
  </si>
  <si>
    <t>Hermetično zaprt zabojnik 30 litrov</t>
  </si>
  <si>
    <t>Hermetično zaprt zabojnik 60 litrov</t>
  </si>
  <si>
    <r>
      <t>Cene so fiksne</t>
    </r>
    <r>
      <rPr>
        <sz val="10"/>
        <color theme="1"/>
        <rFont val="Arial"/>
        <family val="2"/>
      </rPr>
      <t xml:space="preserve"> in izražene v evrih (EUR) brez davka na dodano vrednost DDV, vsi stroški so vračunani v ceni. </t>
    </r>
  </si>
  <si>
    <t>Cena na 1 kg v EUR brez DDV</t>
  </si>
  <si>
    <t>Okvirna letna količina odpoadkov v kg</t>
  </si>
  <si>
    <t>ODVOZ ODPADKOV</t>
  </si>
  <si>
    <t>NAKUP ZABOJNIKOV</t>
  </si>
  <si>
    <t>Okvirna letna količina (št. zabojnikov)</t>
  </si>
  <si>
    <t>SKLOP 5: Prevzem in odvoz odpadnih kemikalij, odpadnih zdravil ter drugih odpadkov</t>
  </si>
  <si>
    <t>SKLOP 6: Prevzem in odvoz odpadkov št. 18 01 03, 18 01 01 ter dobavo embalaže</t>
  </si>
  <si>
    <t>SKLOP 7: Prevzem in odvoz odpadkov št. 18 01 08 ter dobavo embalaže</t>
  </si>
  <si>
    <t>zap. št.</t>
  </si>
  <si>
    <t>Klasifikacijska številka</t>
  </si>
  <si>
    <t>ODPADNA SNOV</t>
  </si>
  <si>
    <t>OKVIRNA LETNA KOLIČINA</t>
  </si>
  <si>
    <t>06 04 05*</t>
  </si>
  <si>
    <t>ODPADKI KI VSEBUJEJO DRUGE TEŽKE KOVINE (ZLITINA BIZMUT, KOSITRA IN KADMIJA)</t>
  </si>
  <si>
    <t>09 01 01*</t>
  </si>
  <si>
    <t>RAZVIJALCI NA VODNI OSNOVI</t>
  </si>
  <si>
    <t>09 01 04*</t>
  </si>
  <si>
    <t>FIKSIRNE RAZTOPINE</t>
  </si>
  <si>
    <t>09 01 07</t>
  </si>
  <si>
    <t>FILMI KI VSEBUJEJO SREBRO</t>
  </si>
  <si>
    <t>09 01 08</t>
  </si>
  <si>
    <t>FILMI, KI NE VSEBUJEJO SREBRO</t>
  </si>
  <si>
    <t>15 01 10*</t>
  </si>
  <si>
    <t>EMBALAŽA, KI VSEBUJE OSTANKE NEVARNIH SNOVI ALI JE ONESNAŽENA Z NEVARNIMI SNOVMI</t>
  </si>
  <si>
    <t>15 02 02*</t>
  </si>
  <si>
    <t>ODPADNI FILTRI</t>
  </si>
  <si>
    <t>15 02 03</t>
  </si>
  <si>
    <t>ODPADNA ZAŠČITNA OBLAČILA, ODPADNI FILTRI</t>
  </si>
  <si>
    <t>18 01 06*</t>
  </si>
  <si>
    <t>XYLEN-  Kemikalija, ki vsebujejo nevarne snov</t>
  </si>
  <si>
    <t>ALKOHOL - Kemikalija, ki vsebujejo nevarne snov</t>
  </si>
  <si>
    <t>BARVILA - Kemikalija, ki vsebujejo nevarne snov</t>
  </si>
  <si>
    <t>NEČISTI PARAFIN - Kemikalija, ki vsebujejo nevarne snov</t>
  </si>
  <si>
    <t>FORMALIN - Kemikalija, ki vsebujejo nevarne snov</t>
  </si>
  <si>
    <t>LABORATORIJSKE KEMIKALIJE - Kemikalija, ki vsebujejo nevarne snov</t>
  </si>
  <si>
    <t>20 01 11</t>
  </si>
  <si>
    <t>TEKSTIL</t>
  </si>
  <si>
    <t>20 01 21*</t>
  </si>
  <si>
    <t>FLUORESCENTNE CEVI IN DRUGI ODPADKI, KI VSEBUJEJO ŽIVO SREBRO</t>
  </si>
  <si>
    <t>20 01 33*</t>
  </si>
  <si>
    <t>BATERIJE IN AKUMULATORJI</t>
  </si>
  <si>
    <t>ODPADNA STROJNA ALI HIDRAVLIČNA OLJA</t>
  </si>
  <si>
    <t>18 01 09</t>
  </si>
  <si>
    <t>ODPADNA ZDRAVILA</t>
  </si>
  <si>
    <t xml:space="preserve">Kraj in datum: ______________________ </t>
  </si>
  <si>
    <t>Ime in priimek zastopnika / pooblčaščenca</t>
  </si>
  <si>
    <t>____________________________</t>
  </si>
  <si>
    <t>Podpis in žig: _________________</t>
  </si>
  <si>
    <t>DDV (%)</t>
  </si>
  <si>
    <t>Zap. št.</t>
  </si>
  <si>
    <t>Odpadna snov</t>
  </si>
  <si>
    <t xml:space="preserve">Predvidena letna količina v kg </t>
  </si>
  <si>
    <t>18 01 03*</t>
  </si>
  <si>
    <t>18 01 01</t>
  </si>
  <si>
    <t>Ostri predmeti (razen 18 01 03*)</t>
  </si>
  <si>
    <t>Volumen zabojnika</t>
  </si>
  <si>
    <t>Oblika zabojnika</t>
  </si>
  <si>
    <t>Predvidena letna količina v kos</t>
  </si>
  <si>
    <t>30 litrov – črno telo rumen pokrov</t>
  </si>
  <si>
    <t>Pravokotne</t>
  </si>
  <si>
    <t>60 litrov – črno telo rumen pokrov</t>
  </si>
  <si>
    <t xml:space="preserve"> Zap. št.</t>
  </si>
  <si>
    <t>Predvidena letna količina v kg</t>
  </si>
  <si>
    <t>18 01 08*</t>
  </si>
  <si>
    <t>Citotoksična in citostatična zdravila (ves material, ki je bil v stiku s citotoksičnimi in citostatičnimi zdravili, razen zdravil, ki se v skladu z »Uredbo o ravnanju z odpadnimi zdravili« brezplačno oddajajo v skupno shemo ravnanja z odpadnimi zdravili.</t>
  </si>
  <si>
    <t>30 litrov – črno telo vijoličen pokrov</t>
  </si>
  <si>
    <t>60 litrov – črno telo vijoličen pokrov</t>
  </si>
  <si>
    <r>
      <t>Odpadki, ki z vidika preventive pred infekcijo zahtevajo posebno ravnanje pri zbiranju in odstranjevanju (</t>
    </r>
    <r>
      <rPr>
        <b/>
        <sz val="9"/>
        <rFont val="Arial"/>
        <family val="2"/>
        <charset val="238"/>
      </rPr>
      <t>mehki material brez ostrih predmetov)</t>
    </r>
  </si>
  <si>
    <r>
      <t>Odpadki, ki z vidika preventive pred infekcijo zahtevajo posebno ravnanje pri zbiranju in odstranjevanju (</t>
    </r>
    <r>
      <rPr>
        <b/>
        <sz val="9"/>
        <rFont val="Arial"/>
        <family val="2"/>
        <charset val="238"/>
      </rPr>
      <t>ostri predmeti)</t>
    </r>
  </si>
  <si>
    <r>
      <t>Odpadki, ki z vidika preventive pred infekcijo zahtevajo posebno ravnanje pri zbiranju in odstranjevanju (</t>
    </r>
    <r>
      <rPr>
        <b/>
        <sz val="9"/>
        <rFont val="Arial"/>
        <family val="2"/>
        <charset val="238"/>
      </rPr>
      <t>večji kovinski kosi – večinoma kirurški spenjači).</t>
    </r>
  </si>
  <si>
    <t>PREVZEM IN ODVOZ ODPADKOV S KLASIFIKACIJSKO ŠTEVILKO 18 01 03* IN 18 01 01</t>
  </si>
  <si>
    <t>Cena EM (kg)  v EUR brez DDV</t>
  </si>
  <si>
    <t>SUKCESIVNA DOBAVA USTREZNE EMBALAŽE</t>
  </si>
  <si>
    <t>PREVZEM IN ODVOZ ODPADKOV S KLASIFIKACIJSKO ŠTEVILKO 18 01 08*</t>
  </si>
  <si>
    <t>SUKCESIVNA DOBAVA USTREZNE EMBALAŽE ZA 18 01 03 IN 18 01 01</t>
  </si>
  <si>
    <t>SUKCESIVNA DOBAVA USTREZNE EMBALAŽE ZA 18 01 03:</t>
  </si>
  <si>
    <t>obrazec št. 2.1</t>
  </si>
  <si>
    <t>obrazec št. 2.2</t>
  </si>
  <si>
    <t>obrazec št. 2.3</t>
  </si>
  <si>
    <t>obrazec št. 2.4</t>
  </si>
  <si>
    <t>obrazec št. 2.5</t>
  </si>
  <si>
    <t>obrazec št. 2.6</t>
  </si>
  <si>
    <t>obrazec št. 2.7</t>
  </si>
  <si>
    <t>SKLOP 2: Odvoz odpadne embalaže in najem zabojnikov za potrebe shranjevanja embalaže</t>
  </si>
  <si>
    <t>SKLOP 4: Prevzem in odvoz odpadkov št. 18 01 02  - delov teles in organov, tudi vrečk s krvjo in konzervirano krvjo</t>
  </si>
  <si>
    <r>
      <t>Veljavnost ponudbe</t>
    </r>
    <r>
      <rPr>
        <sz val="10"/>
        <color theme="1"/>
        <rFont val="Arial"/>
        <family val="2"/>
      </rPr>
      <t xml:space="preserve"> je 90 dni od roka za predložitev ponudb.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</si>
</sst>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0.0%"/>
  </numFmts>
  <fonts count="40" x14ac:knownFonts="1">
    <font>
      <sz val="11"/>
      <color theme="1"/>
      <name val="Calibri"/>
      <family val="2"/>
      <charset val="238"/>
      <scheme val="minor"/>
    </font>
    <font>
      <b/>
      <sz val="12"/>
      <name val="Arial"/>
      <family val="2"/>
      <charset val="238"/>
    </font>
    <font>
      <sz val="11"/>
      <color theme="1"/>
      <name val="Calibri"/>
      <family val="2"/>
      <charset val="238"/>
      <scheme val="minor"/>
    </font>
    <font>
      <sz val="10"/>
      <name val="Arial"/>
      <family val="2"/>
      <charset val="238"/>
    </font>
    <font>
      <b/>
      <sz val="10"/>
      <color indexed="8"/>
      <name val="Arial"/>
      <family val="2"/>
      <charset val="238"/>
    </font>
    <font>
      <b/>
      <sz val="10"/>
      <name val="Arial"/>
      <family val="2"/>
      <charset val="238"/>
    </font>
    <font>
      <sz val="9"/>
      <name val="Arial"/>
      <family val="2"/>
    </font>
    <font>
      <sz val="9"/>
      <color indexed="8"/>
      <name val="Arial"/>
      <family val="2"/>
    </font>
    <font>
      <b/>
      <sz val="10"/>
      <name val="Arial"/>
      <family val="2"/>
    </font>
    <font>
      <sz val="12"/>
      <name val="Arial"/>
      <family val="2"/>
      <charset val="238"/>
    </font>
    <font>
      <u/>
      <sz val="9"/>
      <name val="Arial"/>
      <family val="2"/>
      <charset val="238"/>
    </font>
    <font>
      <sz val="9"/>
      <name val="Arial"/>
      <family val="2"/>
      <charset val="238"/>
    </font>
    <font>
      <sz val="8"/>
      <name val="Arial"/>
      <family val="2"/>
      <charset val="238"/>
    </font>
    <font>
      <sz val="9"/>
      <color rgb="FFFF0000"/>
      <name val="Arial"/>
      <family val="2"/>
    </font>
    <font>
      <u/>
      <sz val="10"/>
      <color indexed="8"/>
      <name val="Arial"/>
      <family val="2"/>
    </font>
    <font>
      <sz val="10"/>
      <name val="Arial"/>
      <family val="2"/>
    </font>
    <font>
      <vertAlign val="superscript"/>
      <sz val="9"/>
      <name val="Arial"/>
      <family val="2"/>
    </font>
    <font>
      <sz val="10"/>
      <color indexed="8"/>
      <name val="Arial"/>
      <family val="2"/>
    </font>
    <font>
      <sz val="9"/>
      <color rgb="FF000000"/>
      <name val="Arial"/>
      <family val="2"/>
    </font>
    <font>
      <sz val="9"/>
      <color indexed="10"/>
      <name val="Arial"/>
      <family val="2"/>
    </font>
    <font>
      <b/>
      <sz val="10"/>
      <color rgb="FF000000"/>
      <name val="Arial"/>
      <family val="2"/>
    </font>
    <font>
      <b/>
      <sz val="14"/>
      <color theme="1"/>
      <name val="Calibri"/>
      <family val="2"/>
      <scheme val="minor"/>
    </font>
    <font>
      <sz val="12"/>
      <color theme="1"/>
      <name val="Calibri"/>
      <family val="2"/>
      <charset val="238"/>
      <scheme val="minor"/>
    </font>
    <font>
      <b/>
      <sz val="9"/>
      <name val="Arial"/>
      <family val="2"/>
    </font>
    <font>
      <sz val="9"/>
      <color theme="1"/>
      <name val="Arial"/>
      <family val="2"/>
    </font>
    <font>
      <b/>
      <sz val="9"/>
      <color indexed="8"/>
      <name val="Arial"/>
      <family val="2"/>
    </font>
    <font>
      <u/>
      <sz val="9"/>
      <name val="Arial"/>
      <family val="2"/>
    </font>
    <font>
      <b/>
      <sz val="10"/>
      <color theme="1"/>
      <name val="Arial"/>
      <family val="2"/>
    </font>
    <font>
      <sz val="10"/>
      <color theme="1"/>
      <name val="Arial"/>
      <family val="2"/>
    </font>
    <font>
      <sz val="10"/>
      <color theme="1"/>
      <name val="Wingdings"/>
      <charset val="2"/>
    </font>
    <font>
      <sz val="7"/>
      <color theme="1"/>
      <name val="Times New Roman"/>
      <family val="1"/>
    </font>
    <font>
      <sz val="9"/>
      <color theme="1"/>
      <name val="Calibri"/>
      <family val="2"/>
      <charset val="238"/>
      <scheme val="minor"/>
    </font>
    <font>
      <sz val="10"/>
      <color rgb="FF000000"/>
      <name val="Arial"/>
      <family val="2"/>
    </font>
    <font>
      <u/>
      <sz val="10"/>
      <color theme="1"/>
      <name val="Arial"/>
      <family val="2"/>
    </font>
    <font>
      <sz val="11"/>
      <name val="Arial"/>
      <family val="2"/>
      <charset val="238"/>
    </font>
    <font>
      <sz val="10"/>
      <name val="Arial"/>
      <family val="2"/>
    </font>
    <font>
      <b/>
      <sz val="9"/>
      <color rgb="FF000000"/>
      <name val="Arial"/>
      <family val="2"/>
      <charset val="238"/>
    </font>
    <font>
      <b/>
      <sz val="9"/>
      <name val="Arial"/>
      <family val="2"/>
      <charset val="238"/>
    </font>
    <font>
      <sz val="9"/>
      <color rgb="FF000000"/>
      <name val="Arial"/>
      <family val="2"/>
      <charset val="238"/>
    </font>
    <font>
      <u/>
      <sz val="11"/>
      <color theme="1"/>
      <name val="Calibri"/>
      <family val="2"/>
      <charset val="238"/>
      <scheme val="minor"/>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FF66FF"/>
        <bgColor indexed="64"/>
      </patternFill>
    </fill>
    <fill>
      <patternFill patternType="solid">
        <fgColor theme="0" tint="-0.249977111117893"/>
        <bgColor indexed="64"/>
      </patternFill>
    </fill>
  </fills>
  <borders count="4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medium">
        <color indexed="64"/>
      </right>
      <top style="medium">
        <color indexed="64"/>
      </top>
      <bottom style="medium">
        <color indexed="64"/>
      </bottom>
      <diagonal/>
    </border>
    <border>
      <left/>
      <right/>
      <top/>
      <bottom style="thin">
        <color indexed="64"/>
      </bottom>
      <diagonal/>
    </border>
  </borders>
  <cellStyleXfs count="3">
    <xf numFmtId="0" fontId="0" fillId="0" borderId="0"/>
    <xf numFmtId="44" fontId="2" fillId="0" borderId="0" applyFont="0" applyFill="0" applyBorder="0" applyAlignment="0" applyProtection="0"/>
    <xf numFmtId="9" fontId="2" fillId="0" borderId="0" applyFont="0" applyFill="0" applyBorder="0" applyAlignment="0" applyProtection="0"/>
  </cellStyleXfs>
  <cellXfs count="381">
    <xf numFmtId="0" fontId="0" fillId="0" borderId="0" xfId="0"/>
    <xf numFmtId="0" fontId="0" fillId="0" borderId="0" xfId="0" applyProtection="1">
      <protection locked="0"/>
    </xf>
    <xf numFmtId="0" fontId="5" fillId="0" borderId="0" xfId="0" applyFont="1" applyBorder="1"/>
    <xf numFmtId="0" fontId="4" fillId="0" borderId="0" xfId="0" applyFont="1" applyBorder="1" applyAlignment="1"/>
    <xf numFmtId="0" fontId="0" fillId="0" borderId="0" xfId="0" applyAlignment="1"/>
    <xf numFmtId="0" fontId="6" fillId="0" borderId="0" xfId="0" applyFont="1"/>
    <xf numFmtId="0" fontId="6" fillId="2" borderId="21" xfId="0" applyFont="1" applyFill="1" applyBorder="1" applyAlignment="1">
      <alignment horizontal="center" vertical="center" wrapText="1"/>
    </xf>
    <xf numFmtId="0" fontId="6" fillId="0" borderId="11" xfId="0" applyFont="1" applyFill="1" applyBorder="1" applyProtection="1">
      <protection locked="0"/>
    </xf>
    <xf numFmtId="3" fontId="6" fillId="0" borderId="11" xfId="0" applyNumberFormat="1" applyFont="1" applyFill="1" applyBorder="1"/>
    <xf numFmtId="4" fontId="6" fillId="0" borderId="11" xfId="0" applyNumberFormat="1" applyFont="1" applyFill="1" applyBorder="1" applyProtection="1">
      <protection locked="0"/>
    </xf>
    <xf numFmtId="1" fontId="6" fillId="0" borderId="11" xfId="0" applyNumberFormat="1" applyFont="1" applyFill="1" applyBorder="1" applyAlignment="1">
      <alignment horizontal="center"/>
    </xf>
    <xf numFmtId="2" fontId="6" fillId="3" borderId="11" xfId="0" applyNumberFormat="1" applyFont="1" applyFill="1" applyBorder="1" applyAlignment="1">
      <alignment horizontal="right"/>
    </xf>
    <xf numFmtId="4" fontId="6" fillId="0" borderId="11" xfId="0" applyNumberFormat="1" applyFont="1" applyFill="1" applyBorder="1"/>
    <xf numFmtId="9" fontId="6" fillId="3" borderId="11" xfId="2" applyFont="1" applyFill="1" applyBorder="1" applyProtection="1">
      <protection locked="0"/>
    </xf>
    <xf numFmtId="4" fontId="6" fillId="0" borderId="12" xfId="0" applyNumberFormat="1" applyFont="1" applyFill="1" applyBorder="1"/>
    <xf numFmtId="0" fontId="6" fillId="0" borderId="21" xfId="0" applyFont="1" applyFill="1" applyBorder="1" applyProtection="1">
      <protection locked="0"/>
    </xf>
    <xf numFmtId="3" fontId="6" fillId="0" borderId="21" xfId="0" applyNumberFormat="1" applyFont="1" applyFill="1" applyBorder="1"/>
    <xf numFmtId="4" fontId="6" fillId="0" borderId="21" xfId="0" applyNumberFormat="1" applyFont="1" applyFill="1" applyBorder="1" applyProtection="1">
      <protection locked="0"/>
    </xf>
    <xf numFmtId="1" fontId="6" fillId="0" borderId="21" xfId="0" applyNumberFormat="1" applyFont="1" applyFill="1" applyBorder="1" applyAlignment="1">
      <alignment horizontal="center"/>
    </xf>
    <xf numFmtId="2" fontId="6" fillId="3" borderId="21" xfId="0" applyNumberFormat="1" applyFont="1" applyFill="1" applyBorder="1" applyAlignment="1">
      <alignment horizontal="right"/>
    </xf>
    <xf numFmtId="4" fontId="6" fillId="0" borderId="21" xfId="0" applyNumberFormat="1" applyFont="1" applyFill="1" applyBorder="1"/>
    <xf numFmtId="9" fontId="6" fillId="3" borderId="21" xfId="2" applyFont="1" applyFill="1" applyBorder="1" applyProtection="1">
      <protection locked="0"/>
    </xf>
    <xf numFmtId="4" fontId="6" fillId="0" borderId="22" xfId="0" applyNumberFormat="1" applyFont="1" applyFill="1" applyBorder="1"/>
    <xf numFmtId="4" fontId="6" fillId="0" borderId="26" xfId="0" applyNumberFormat="1" applyFont="1" applyFill="1" applyBorder="1"/>
    <xf numFmtId="4" fontId="8" fillId="4" borderId="16" xfId="0" applyNumberFormat="1" applyFont="1" applyFill="1" applyBorder="1"/>
    <xf numFmtId="0" fontId="0" fillId="0" borderId="0" xfId="0" applyBorder="1"/>
    <xf numFmtId="0" fontId="9" fillId="0" borderId="0" xfId="0" applyFont="1" applyBorder="1"/>
    <xf numFmtId="3" fontId="0" fillId="0" borderId="0" xfId="0" applyNumberFormat="1" applyBorder="1"/>
    <xf numFmtId="0" fontId="1" fillId="0" borderId="0" xfId="0" applyFont="1" applyBorder="1"/>
    <xf numFmtId="0" fontId="3" fillId="0" borderId="0" xfId="0" applyFont="1" applyBorder="1"/>
    <xf numFmtId="0" fontId="4" fillId="0" borderId="0" xfId="0" applyFont="1" applyBorder="1" applyAlignment="1" applyProtection="1">
      <alignment horizontal="center"/>
      <protection locked="0"/>
    </xf>
    <xf numFmtId="0" fontId="0" fillId="0" borderId="0" xfId="0" applyAlignment="1" applyProtection="1">
      <protection locked="0"/>
    </xf>
    <xf numFmtId="0" fontId="10" fillId="0" borderId="0" xfId="0" applyFont="1" applyProtection="1">
      <protection locked="0"/>
    </xf>
    <xf numFmtId="0" fontId="11" fillId="0" borderId="0" xfId="0" applyFont="1" applyProtection="1">
      <protection locked="0"/>
    </xf>
    <xf numFmtId="0" fontId="11" fillId="0" borderId="0" xfId="0" applyFont="1" applyAlignment="1" applyProtection="1">
      <alignment horizontal="right"/>
      <protection locked="0"/>
    </xf>
    <xf numFmtId="0" fontId="6" fillId="0" borderId="7" xfId="0" applyFont="1" applyFill="1" applyBorder="1" applyAlignment="1">
      <alignment horizontal="center"/>
    </xf>
    <xf numFmtId="0" fontId="6" fillId="0" borderId="10" xfId="0" applyFont="1" applyFill="1" applyBorder="1" applyAlignment="1">
      <alignment horizontal="center"/>
    </xf>
    <xf numFmtId="0" fontId="6" fillId="0" borderId="23" xfId="0" applyFont="1" applyFill="1" applyBorder="1" applyAlignment="1">
      <alignment horizontal="center"/>
    </xf>
    <xf numFmtId="0" fontId="6" fillId="0" borderId="11" xfId="0" applyFont="1" applyBorder="1" applyAlignment="1">
      <alignment horizontal="center"/>
    </xf>
    <xf numFmtId="0" fontId="6" fillId="0" borderId="11" xfId="0" applyFont="1" applyFill="1" applyBorder="1" applyAlignment="1">
      <alignment horizontal="center"/>
    </xf>
    <xf numFmtId="0" fontId="6" fillId="0" borderId="21" xfId="0" applyFont="1" applyFill="1" applyBorder="1" applyAlignment="1">
      <alignment horizontal="center"/>
    </xf>
    <xf numFmtId="0" fontId="4" fillId="0" borderId="0" xfId="0" applyFont="1" applyAlignment="1" applyProtection="1">
      <protection locked="0"/>
    </xf>
    <xf numFmtId="0" fontId="14" fillId="0" borderId="0" xfId="0" applyFont="1" applyAlignment="1" applyProtection="1">
      <protection locked="0"/>
    </xf>
    <xf numFmtId="0" fontId="15" fillId="0" borderId="0" xfId="0" applyFont="1" applyAlignment="1">
      <alignment vertical="center"/>
    </xf>
    <xf numFmtId="0" fontId="6" fillId="2" borderId="28"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2" fontId="6" fillId="3" borderId="11" xfId="0" applyNumberFormat="1" applyFont="1" applyFill="1" applyBorder="1" applyAlignment="1">
      <alignment horizontal="right" wrapText="1"/>
    </xf>
    <xf numFmtId="2" fontId="6" fillId="0" borderId="11" xfId="0" applyNumberFormat="1" applyFont="1" applyBorder="1" applyAlignment="1">
      <alignment horizontal="right" wrapText="1"/>
    </xf>
    <xf numFmtId="9" fontId="6" fillId="3" borderId="11" xfId="2" applyFont="1" applyFill="1" applyBorder="1" applyAlignment="1">
      <alignment horizontal="center" vertical="center" wrapText="1"/>
    </xf>
    <xf numFmtId="2" fontId="0" fillId="0" borderId="12" xfId="0" applyNumberFormat="1" applyBorder="1" applyAlignment="1" applyProtection="1">
      <alignment horizontal="right"/>
      <protection locked="0"/>
    </xf>
    <xf numFmtId="0" fontId="16" fillId="0" borderId="11" xfId="0" applyFont="1" applyBorder="1" applyAlignment="1">
      <alignment horizontal="center" vertical="center" wrapText="1"/>
    </xf>
    <xf numFmtId="9" fontId="6" fillId="3" borderId="11" xfId="2" applyFont="1" applyFill="1" applyBorder="1" applyAlignment="1">
      <alignment horizontal="center" vertical="center" wrapText="1"/>
    </xf>
    <xf numFmtId="0" fontId="6" fillId="0" borderId="23" xfId="0" applyFont="1" applyBorder="1" applyAlignment="1">
      <alignment horizontal="center" vertical="center" wrapText="1"/>
    </xf>
    <xf numFmtId="0" fontId="6" fillId="0" borderId="21" xfId="0" applyFont="1" applyBorder="1" applyAlignment="1">
      <alignment horizontal="center" vertical="center" wrapText="1"/>
    </xf>
    <xf numFmtId="2" fontId="6" fillId="0" borderId="26" xfId="0" applyNumberFormat="1" applyFont="1" applyBorder="1" applyAlignment="1">
      <alignment horizontal="right" vertical="center" wrapText="1"/>
    </xf>
    <xf numFmtId="2" fontId="8" fillId="0" borderId="16" xfId="0" applyNumberFormat="1" applyFont="1" applyFill="1" applyBorder="1" applyAlignment="1">
      <alignment horizontal="right" vertical="center" wrapText="1"/>
    </xf>
    <xf numFmtId="0" fontId="17" fillId="0" borderId="0" xfId="0" applyFont="1" applyAlignment="1" applyProtection="1">
      <protection locked="0"/>
    </xf>
    <xf numFmtId="0" fontId="15" fillId="0" borderId="0" xfId="0" applyFont="1" applyAlignment="1" applyProtection="1">
      <protection locked="0"/>
    </xf>
    <xf numFmtId="0" fontId="15" fillId="0" borderId="0" xfId="0" applyFont="1" applyAlignment="1" applyProtection="1">
      <alignment horizontal="left" indent="2"/>
      <protection locked="0"/>
    </xf>
    <xf numFmtId="0" fontId="15" fillId="0" borderId="0" xfId="0" applyFont="1" applyAlignment="1">
      <alignment horizontal="justify" vertical="center"/>
    </xf>
    <xf numFmtId="0" fontId="18" fillId="2" borderId="5" xfId="0" applyFont="1" applyFill="1" applyBorder="1" applyAlignment="1">
      <alignment vertical="center" wrapText="1"/>
    </xf>
    <xf numFmtId="0" fontId="18"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0" borderId="7" xfId="0" applyFont="1" applyBorder="1" applyAlignment="1">
      <alignment horizontal="center" vertical="center" wrapText="1"/>
    </xf>
    <xf numFmtId="0" fontId="6" fillId="0" borderId="8" xfId="0" applyFont="1" applyFill="1" applyBorder="1" applyAlignment="1">
      <alignment horizontal="center" vertical="center" wrapText="1"/>
    </xf>
    <xf numFmtId="9" fontId="18" fillId="3" borderId="8" xfId="2" applyFont="1" applyFill="1" applyBorder="1" applyAlignment="1">
      <alignment horizontal="center" vertical="center" wrapText="1"/>
    </xf>
    <xf numFmtId="2" fontId="18" fillId="0" borderId="9" xfId="0" applyNumberFormat="1" applyFont="1" applyBorder="1" applyAlignment="1">
      <alignment horizontal="right" wrapText="1"/>
    </xf>
    <xf numFmtId="0" fontId="18" fillId="0" borderId="13" xfId="0" applyFont="1" applyBorder="1" applyAlignment="1">
      <alignment horizontal="center" vertical="center" wrapText="1"/>
    </xf>
    <xf numFmtId="0" fontId="6" fillId="0" borderId="25" xfId="0" applyFont="1" applyFill="1" applyBorder="1" applyAlignment="1">
      <alignment horizontal="center" vertical="center" wrapText="1"/>
    </xf>
    <xf numFmtId="9" fontId="18" fillId="3" borderId="14" xfId="2" applyFont="1" applyFill="1" applyBorder="1" applyAlignment="1">
      <alignment horizontal="center" vertical="center" wrapText="1"/>
    </xf>
    <xf numFmtId="0" fontId="0" fillId="0" borderId="0" xfId="0" applyFill="1" applyAlignment="1" applyProtection="1">
      <protection locked="0"/>
    </xf>
    <xf numFmtId="2" fontId="18" fillId="0" borderId="4" xfId="0" applyNumberFormat="1" applyFont="1" applyBorder="1" applyAlignment="1">
      <alignment horizontal="right" wrapText="1"/>
    </xf>
    <xf numFmtId="9" fontId="18" fillId="0" borderId="0" xfId="2" applyFont="1" applyFill="1" applyBorder="1" applyAlignment="1">
      <alignment horizontal="center" vertical="center" wrapText="1"/>
    </xf>
    <xf numFmtId="2" fontId="18" fillId="0" borderId="0" xfId="0" applyNumberFormat="1" applyFont="1" applyFill="1" applyBorder="1" applyAlignment="1">
      <alignment horizontal="right" wrapText="1"/>
    </xf>
    <xf numFmtId="0" fontId="0" fillId="0" borderId="0" xfId="0" applyBorder="1" applyAlignment="1" applyProtection="1">
      <protection locked="0"/>
    </xf>
    <xf numFmtId="2" fontId="8" fillId="0" borderId="27" xfId="0" applyNumberFormat="1" applyFont="1" applyFill="1" applyBorder="1" applyAlignment="1" applyProtection="1">
      <protection locked="0"/>
    </xf>
    <xf numFmtId="0" fontId="6" fillId="0" borderId="0" xfId="0" applyFont="1" applyAlignment="1" applyProtection="1">
      <protection locked="0"/>
    </xf>
    <xf numFmtId="0" fontId="6" fillId="0" borderId="0" xfId="0" applyFont="1" applyAlignment="1">
      <alignment horizontal="center" vertical="center"/>
    </xf>
    <xf numFmtId="2" fontId="18" fillId="0" borderId="15" xfId="0" applyNumberFormat="1" applyFont="1" applyBorder="1" applyAlignment="1">
      <alignment horizontal="right"/>
    </xf>
    <xf numFmtId="0" fontId="0" fillId="0" borderId="0" xfId="0" applyAlignment="1">
      <alignment horizontal="center"/>
    </xf>
    <xf numFmtId="9" fontId="6" fillId="3" borderId="25" xfId="2" applyFont="1" applyFill="1" applyBorder="1" applyAlignment="1">
      <alignment horizontal="center" vertical="center" wrapText="1"/>
    </xf>
    <xf numFmtId="4" fontId="0" fillId="0" borderId="0" xfId="0" applyNumberFormat="1"/>
    <xf numFmtId="4" fontId="0" fillId="0" borderId="0" xfId="0" applyNumberFormat="1" applyAlignment="1">
      <alignment horizontal="center"/>
    </xf>
    <xf numFmtId="4" fontId="26" fillId="0" borderId="0" xfId="0" applyNumberFormat="1" applyFont="1" applyAlignment="1">
      <alignment vertical="center"/>
    </xf>
    <xf numFmtId="4" fontId="6" fillId="0" borderId="0" xfId="0" applyNumberFormat="1" applyFont="1" applyBorder="1"/>
    <xf numFmtId="4" fontId="24" fillId="0" borderId="0" xfId="0" applyNumberFormat="1" applyFont="1" applyBorder="1"/>
    <xf numFmtId="4" fontId="23" fillId="0" borderId="0" xfId="0" applyNumberFormat="1" applyFont="1" applyBorder="1"/>
    <xf numFmtId="4" fontId="24" fillId="0" borderId="0" xfId="0" applyNumberFormat="1" applyFont="1"/>
    <xf numFmtId="4" fontId="6" fillId="0" borderId="0" xfId="0" applyNumberFormat="1" applyFont="1" applyAlignment="1">
      <alignment vertical="center"/>
    </xf>
    <xf numFmtId="4" fontId="7" fillId="0" borderId="0" xfId="0" applyNumberFormat="1" applyFont="1" applyBorder="1" applyAlignment="1" applyProtection="1">
      <alignment horizontal="center"/>
      <protection locked="0"/>
    </xf>
    <xf numFmtId="4" fontId="24" fillId="0" borderId="0" xfId="0" applyNumberFormat="1" applyFont="1" applyAlignment="1" applyProtection="1">
      <protection locked="0"/>
    </xf>
    <xf numFmtId="4" fontId="6" fillId="0" borderId="0" xfId="0" applyNumberFormat="1" applyFont="1" applyBorder="1" applyAlignment="1">
      <alignment horizontal="center" vertical="center" wrapText="1"/>
    </xf>
    <xf numFmtId="4" fontId="6" fillId="0" borderId="0" xfId="0" applyNumberFormat="1" applyFont="1" applyFill="1" applyBorder="1" applyAlignment="1">
      <alignment vertical="center" wrapText="1"/>
    </xf>
    <xf numFmtId="4" fontId="6" fillId="0" borderId="0" xfId="1" applyNumberFormat="1" applyFont="1" applyBorder="1" applyAlignment="1">
      <alignment horizontal="right" wrapText="1"/>
    </xf>
    <xf numFmtId="4" fontId="25" fillId="0" borderId="0" xfId="0" applyNumberFormat="1" applyFont="1" applyBorder="1" applyAlignment="1" applyProtection="1">
      <alignment horizontal="center"/>
      <protection locked="0"/>
    </xf>
    <xf numFmtId="4" fontId="6" fillId="0" borderId="0" xfId="0" applyNumberFormat="1" applyFont="1" applyAlignment="1">
      <alignment horizontal="left" vertical="center" indent="8"/>
    </xf>
    <xf numFmtId="4" fontId="23" fillId="0" borderId="0" xfId="0" applyNumberFormat="1" applyFont="1" applyAlignment="1">
      <alignment vertical="center"/>
    </xf>
    <xf numFmtId="4" fontId="6" fillId="0" borderId="0" xfId="0" applyNumberFormat="1" applyFont="1" applyAlignment="1" applyProtection="1">
      <protection locked="0"/>
    </xf>
    <xf numFmtId="4" fontId="6" fillId="0" borderId="0" xfId="1" applyNumberFormat="1" applyFont="1" applyFill="1" applyBorder="1" applyAlignment="1">
      <alignment horizontal="center" vertical="center" wrapText="1"/>
    </xf>
    <xf numFmtId="4" fontId="6" fillId="0" borderId="0" xfId="2" applyNumberFormat="1" applyFont="1" applyFill="1" applyBorder="1" applyAlignment="1">
      <alignment horizontal="center" vertical="center" wrapText="1"/>
    </xf>
    <xf numFmtId="4" fontId="6" fillId="2" borderId="28" xfId="0" applyNumberFormat="1" applyFont="1" applyFill="1" applyBorder="1" applyAlignment="1">
      <alignment horizontal="center" vertical="center" wrapText="1"/>
    </xf>
    <xf numFmtId="4" fontId="6" fillId="2" borderId="18" xfId="0" applyNumberFormat="1" applyFont="1" applyFill="1" applyBorder="1" applyAlignment="1">
      <alignment horizontal="center" vertical="center" wrapText="1"/>
    </xf>
    <xf numFmtId="4" fontId="6" fillId="2" borderId="19" xfId="0" applyNumberFormat="1" applyFont="1" applyFill="1" applyBorder="1" applyAlignment="1">
      <alignment horizontal="center" vertical="center" wrapText="1"/>
    </xf>
    <xf numFmtId="4" fontId="6" fillId="2" borderId="23" xfId="0" applyNumberFormat="1" applyFont="1" applyFill="1" applyBorder="1" applyAlignment="1">
      <alignment horizontal="center" vertical="center" wrapText="1"/>
    </xf>
    <xf numFmtId="4" fontId="6" fillId="2" borderId="5" xfId="0" applyNumberFormat="1" applyFont="1" applyFill="1" applyBorder="1" applyAlignment="1">
      <alignment horizontal="center" vertical="center" wrapText="1"/>
    </xf>
    <xf numFmtId="4" fontId="6" fillId="2" borderId="3" xfId="0" applyNumberFormat="1" applyFont="1" applyFill="1" applyBorder="1" applyAlignment="1">
      <alignment horizontal="center" vertical="center" wrapText="1"/>
    </xf>
    <xf numFmtId="4" fontId="6" fillId="2" borderId="4" xfId="0" applyNumberFormat="1" applyFont="1" applyFill="1" applyBorder="1" applyAlignment="1">
      <alignment horizontal="center" vertical="center" wrapText="1"/>
    </xf>
    <xf numFmtId="4" fontId="6" fillId="0" borderId="25" xfId="0" applyNumberFormat="1" applyFont="1" applyBorder="1" applyAlignment="1">
      <alignment horizontal="center" vertical="center" wrapText="1"/>
    </xf>
    <xf numFmtId="4" fontId="6" fillId="3" borderId="25" xfId="1" applyNumberFormat="1" applyFont="1" applyFill="1" applyBorder="1" applyAlignment="1">
      <alignment horizontal="center" vertical="center" wrapText="1"/>
    </xf>
    <xf numFmtId="4" fontId="6" fillId="0" borderId="25" xfId="1" applyNumberFormat="1" applyFont="1" applyFill="1" applyBorder="1" applyAlignment="1">
      <alignment horizontal="center" vertical="center" wrapText="1"/>
    </xf>
    <xf numFmtId="4" fontId="6" fillId="0" borderId="4" xfId="0" applyNumberFormat="1" applyFont="1" applyBorder="1" applyAlignment="1">
      <alignment vertical="center" wrapText="1"/>
    </xf>
    <xf numFmtId="4" fontId="6" fillId="0" borderId="25" xfId="0" applyNumberFormat="1" applyFont="1" applyFill="1" applyBorder="1" applyAlignment="1">
      <alignment vertical="center" wrapText="1"/>
    </xf>
    <xf numFmtId="4" fontId="6" fillId="0" borderId="24" xfId="0" applyNumberFormat="1" applyFont="1" applyBorder="1" applyAlignment="1">
      <alignment horizontal="center" vertical="center" wrapText="1"/>
    </xf>
    <xf numFmtId="4" fontId="6" fillId="0" borderId="26" xfId="1" applyNumberFormat="1" applyFont="1" applyBorder="1" applyAlignment="1">
      <alignment horizontal="right" wrapText="1"/>
    </xf>
    <xf numFmtId="4" fontId="8" fillId="0" borderId="31" xfId="0" applyNumberFormat="1" applyFont="1" applyBorder="1" applyAlignment="1">
      <alignment vertical="center" wrapText="1"/>
    </xf>
    <xf numFmtId="4" fontId="18" fillId="0" borderId="9" xfId="0" applyNumberFormat="1" applyFont="1" applyBorder="1" applyAlignment="1">
      <alignment horizontal="right" wrapText="1"/>
    </xf>
    <xf numFmtId="4" fontId="18" fillId="0" borderId="15" xfId="0" applyNumberFormat="1" applyFont="1" applyBorder="1" applyAlignment="1">
      <alignment horizontal="right"/>
    </xf>
    <xf numFmtId="4" fontId="0" fillId="0" borderId="0" xfId="0" applyNumberFormat="1" applyFill="1" applyBorder="1"/>
    <xf numFmtId="0" fontId="18" fillId="0" borderId="0" xfId="0" applyFont="1" applyFill="1" applyBorder="1" applyAlignment="1">
      <alignment horizontal="center" vertical="center" wrapText="1"/>
    </xf>
    <xf numFmtId="0" fontId="20" fillId="0" borderId="0" xfId="0" applyFont="1" applyFill="1" applyBorder="1" applyAlignment="1">
      <alignment horizontal="center" vertical="center"/>
    </xf>
    <xf numFmtId="0" fontId="20" fillId="0" borderId="0" xfId="0" applyFont="1" applyFill="1" applyBorder="1" applyAlignment="1">
      <alignment horizontal="right" vertical="center"/>
    </xf>
    <xf numFmtId="4" fontId="8" fillId="4" borderId="4" xfId="0" applyNumberFormat="1" applyFont="1" applyFill="1" applyBorder="1"/>
    <xf numFmtId="0" fontId="0" fillId="0" borderId="0" xfId="0" applyAlignment="1"/>
    <xf numFmtId="4" fontId="0" fillId="0" borderId="0" xfId="0" applyNumberFormat="1" applyAlignment="1">
      <alignment horizontal="center"/>
    </xf>
    <xf numFmtId="0" fontId="28" fillId="0" borderId="0" xfId="0" applyFont="1" applyAlignment="1">
      <alignment vertical="center"/>
    </xf>
    <xf numFmtId="0" fontId="28" fillId="0" borderId="0" xfId="0" applyFont="1" applyAlignment="1">
      <alignment horizontal="justify" vertical="center"/>
    </xf>
    <xf numFmtId="0" fontId="31" fillId="0" borderId="0" xfId="0" applyFont="1"/>
    <xf numFmtId="0" fontId="24" fillId="2" borderId="8" xfId="0" applyFont="1" applyFill="1" applyBorder="1" applyAlignment="1">
      <alignment horizontal="center" vertical="center" wrapText="1"/>
    </xf>
    <xf numFmtId="0" fontId="24" fillId="2" borderId="42" xfId="0" applyFont="1" applyFill="1" applyBorder="1" applyAlignment="1">
      <alignment horizontal="center" vertical="center" wrapText="1"/>
    </xf>
    <xf numFmtId="0" fontId="24" fillId="2" borderId="43" xfId="0" applyFont="1" applyFill="1" applyBorder="1" applyAlignment="1">
      <alignment horizontal="center" vertical="center" wrapText="1"/>
    </xf>
    <xf numFmtId="0" fontId="24" fillId="0" borderId="44" xfId="0" applyFont="1" applyBorder="1" applyAlignment="1">
      <alignment horizontal="center" vertical="center" wrapText="1"/>
    </xf>
    <xf numFmtId="0" fontId="24" fillId="0" borderId="33" xfId="0" applyFont="1" applyBorder="1" applyAlignment="1">
      <alignment horizontal="center" vertical="center" wrapText="1"/>
    </xf>
    <xf numFmtId="4" fontId="6" fillId="0" borderId="4" xfId="0" applyNumberFormat="1" applyFont="1" applyBorder="1" applyAlignment="1">
      <alignment horizontal="right" vertical="center" wrapText="1"/>
    </xf>
    <xf numFmtId="4" fontId="8" fillId="0" borderId="4" xfId="0" applyNumberFormat="1" applyFont="1" applyBorder="1" applyAlignment="1">
      <alignment horizontal="right" vertical="center" wrapText="1"/>
    </xf>
    <xf numFmtId="0" fontId="24" fillId="2" borderId="29" xfId="0" applyFont="1" applyFill="1" applyBorder="1" applyAlignment="1">
      <alignment horizontal="center" vertical="center"/>
    </xf>
    <xf numFmtId="0" fontId="33" fillId="0" borderId="0" xfId="0" applyFont="1" applyAlignment="1">
      <alignment vertical="center"/>
    </xf>
    <xf numFmtId="4" fontId="6" fillId="0" borderId="11" xfId="0" applyNumberFormat="1" applyFont="1" applyFill="1" applyBorder="1" applyAlignment="1">
      <alignment vertical="center" wrapText="1"/>
    </xf>
    <xf numFmtId="4" fontId="32" fillId="3" borderId="11" xfId="0" applyNumberFormat="1" applyFont="1" applyFill="1" applyBorder="1" applyAlignment="1">
      <alignment horizontal="center" vertical="center" wrapText="1"/>
    </xf>
    <xf numFmtId="0" fontId="32" fillId="2" borderId="28" xfId="0" applyFont="1" applyFill="1" applyBorder="1" applyAlignment="1">
      <alignment horizontal="center" vertical="center" wrapText="1"/>
    </xf>
    <xf numFmtId="0" fontId="32" fillId="2" borderId="18" xfId="0" applyFont="1" applyFill="1" applyBorder="1" applyAlignment="1">
      <alignment horizontal="center" vertical="center" wrapText="1"/>
    </xf>
    <xf numFmtId="0" fontId="32" fillId="0" borderId="10" xfId="0" applyFont="1" applyBorder="1" applyAlignment="1">
      <alignment horizontal="center" vertical="center" wrapText="1"/>
    </xf>
    <xf numFmtId="4" fontId="6" fillId="0" borderId="12" xfId="0" applyNumberFormat="1" applyFont="1" applyFill="1" applyBorder="1" applyAlignment="1">
      <alignment vertical="center" wrapText="1"/>
    </xf>
    <xf numFmtId="0" fontId="32" fillId="0" borderId="23" xfId="0" applyFont="1" applyBorder="1" applyAlignment="1">
      <alignment horizontal="center" vertical="center" wrapText="1"/>
    </xf>
    <xf numFmtId="4" fontId="32" fillId="3" borderId="21" xfId="0" applyNumberFormat="1" applyFont="1" applyFill="1" applyBorder="1" applyAlignment="1">
      <alignment horizontal="center" vertical="center" wrapText="1"/>
    </xf>
    <xf numFmtId="9" fontId="32" fillId="3" borderId="21" xfId="2" applyFont="1" applyFill="1" applyBorder="1" applyAlignment="1">
      <alignment horizontal="center" vertical="center" wrapText="1"/>
    </xf>
    <xf numFmtId="0" fontId="15" fillId="0" borderId="11" xfId="0" applyFont="1" applyBorder="1" applyAlignment="1">
      <alignment horizontal="center" vertical="center" wrapText="1"/>
    </xf>
    <xf numFmtId="0" fontId="15" fillId="0" borderId="21" xfId="0" applyFont="1" applyBorder="1" applyAlignment="1">
      <alignment horizontal="center" vertical="center" wrapText="1"/>
    </xf>
    <xf numFmtId="4" fontId="8" fillId="0" borderId="0" xfId="0" applyNumberFormat="1" applyFont="1" applyBorder="1" applyAlignment="1">
      <alignment horizontal="right" vertical="center" wrapText="1"/>
    </xf>
    <xf numFmtId="0" fontId="9" fillId="0" borderId="0" xfId="0" applyFont="1" applyProtection="1">
      <protection locked="0"/>
    </xf>
    <xf numFmtId="2" fontId="9" fillId="0" borderId="0" xfId="0" applyNumberFormat="1" applyFont="1" applyAlignment="1" applyProtection="1">
      <alignment horizontal="left" vertical="top" wrapText="1"/>
      <protection locked="0"/>
    </xf>
    <xf numFmtId="164" fontId="1" fillId="0" borderId="0" xfId="0" applyNumberFormat="1" applyFont="1" applyAlignment="1" applyProtection="1">
      <alignment horizontal="center"/>
      <protection locked="0"/>
    </xf>
    <xf numFmtId="164" fontId="1" fillId="0" borderId="0" xfId="0" applyNumberFormat="1" applyFont="1" applyProtection="1">
      <protection locked="0"/>
    </xf>
    <xf numFmtId="0" fontId="9" fillId="0" borderId="0" xfId="0" applyFont="1" applyAlignment="1">
      <alignment horizontal="center" vertical="top"/>
    </xf>
    <xf numFmtId="0" fontId="34" fillId="0" borderId="0" xfId="0" applyFont="1" applyFill="1" applyBorder="1" applyAlignment="1">
      <alignment horizontal="center" vertical="center"/>
    </xf>
    <xf numFmtId="0" fontId="34" fillId="0" borderId="0" xfId="0" applyFont="1" applyFill="1" applyBorder="1" applyAlignment="1">
      <alignment horizontal="left" vertical="center"/>
    </xf>
    <xf numFmtId="0" fontId="0" fillId="0" borderId="0" xfId="0" applyAlignment="1">
      <alignment horizontal="center" vertical="top"/>
    </xf>
    <xf numFmtId="0" fontId="34" fillId="0" borderId="0" xfId="0" applyFont="1" applyProtection="1">
      <protection locked="0"/>
    </xf>
    <xf numFmtId="164" fontId="35" fillId="0" borderId="0" xfId="0" applyNumberFormat="1" applyFont="1"/>
    <xf numFmtId="0" fontId="36" fillId="5" borderId="5" xfId="0" applyFont="1" applyFill="1" applyBorder="1" applyAlignment="1">
      <alignment horizontal="center" vertical="center" wrapText="1"/>
    </xf>
    <xf numFmtId="0" fontId="36" fillId="5" borderId="3" xfId="0" applyFont="1" applyFill="1" applyBorder="1" applyAlignment="1">
      <alignment vertical="center" wrapText="1"/>
    </xf>
    <xf numFmtId="0" fontId="38" fillId="0" borderId="7" xfId="0" applyFont="1" applyBorder="1" applyAlignment="1">
      <alignment horizontal="center" vertical="center" wrapText="1"/>
    </xf>
    <xf numFmtId="0" fontId="38" fillId="0" borderId="8" xfId="0" applyFont="1" applyBorder="1" applyAlignment="1">
      <alignment vertical="center" wrapText="1"/>
    </xf>
    <xf numFmtId="0" fontId="38" fillId="0" borderId="8" xfId="0" applyFont="1" applyBorder="1" applyAlignment="1">
      <alignment horizontal="center" vertical="center" wrapText="1"/>
    </xf>
    <xf numFmtId="4" fontId="11" fillId="0" borderId="9" xfId="0" applyNumberFormat="1" applyFont="1" applyFill="1" applyBorder="1" applyAlignment="1" applyProtection="1">
      <alignment vertical="center" wrapText="1"/>
    </xf>
    <xf numFmtId="0" fontId="38" fillId="0" borderId="10" xfId="0" applyFont="1" applyBorder="1" applyAlignment="1">
      <alignment horizontal="center" vertical="center" wrapText="1"/>
    </xf>
    <xf numFmtId="0" fontId="38" fillId="0" borderId="11" xfId="0" applyFont="1" applyBorder="1" applyAlignment="1">
      <alignment vertical="center" wrapText="1"/>
    </xf>
    <xf numFmtId="0" fontId="38" fillId="0" borderId="11"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4" xfId="0" applyFont="1" applyBorder="1" applyAlignment="1">
      <alignment vertical="center" wrapText="1"/>
    </xf>
    <xf numFmtId="0" fontId="38" fillId="0" borderId="14" xfId="0" applyFont="1" applyBorder="1" applyAlignment="1">
      <alignment horizontal="center" vertical="center" wrapText="1"/>
    </xf>
    <xf numFmtId="4" fontId="11" fillId="0" borderId="16" xfId="0" applyNumberFormat="1" applyFont="1" applyBorder="1" applyAlignment="1" applyProtection="1">
      <alignment horizontal="right" vertical="center" wrapText="1"/>
      <protection locked="0"/>
    </xf>
    <xf numFmtId="4" fontId="37" fillId="0" borderId="16" xfId="0" applyNumberFormat="1" applyFont="1" applyBorder="1" applyAlignment="1" applyProtection="1">
      <alignment horizontal="right" vertical="center" wrapText="1"/>
      <protection locked="0"/>
    </xf>
    <xf numFmtId="0" fontId="11" fillId="0" borderId="0" xfId="0" applyFont="1" applyAlignment="1" applyProtection="1">
      <alignment vertical="top"/>
      <protection locked="0"/>
    </xf>
    <xf numFmtId="0" fontId="11" fillId="0" borderId="0" xfId="0" applyFont="1" applyAlignment="1" applyProtection="1">
      <alignment horizontal="center"/>
      <protection locked="0"/>
    </xf>
    <xf numFmtId="164" fontId="11" fillId="0" borderId="0" xfId="0" applyNumberFormat="1" applyFont="1" applyAlignment="1" applyProtection="1">
      <protection locked="0"/>
    </xf>
    <xf numFmtId="164" fontId="6" fillId="0" borderId="0" xfId="0" applyNumberFormat="1" applyFont="1"/>
    <xf numFmtId="0" fontId="11" fillId="0" borderId="0" xfId="0" applyFont="1" applyAlignment="1" applyProtection="1">
      <alignment vertical="top" wrapText="1"/>
      <protection locked="0"/>
    </xf>
    <xf numFmtId="0" fontId="31" fillId="0" borderId="0" xfId="0" applyFont="1" applyAlignment="1">
      <alignment vertical="top" wrapText="1"/>
    </xf>
    <xf numFmtId="2" fontId="6" fillId="0" borderId="0" xfId="0" applyNumberFormat="1" applyFont="1" applyAlignment="1">
      <alignment horizontal="left" vertical="top" wrapText="1"/>
    </xf>
    <xf numFmtId="164" fontId="6" fillId="0" borderId="0" xfId="0" applyNumberFormat="1" applyFont="1" applyAlignment="1">
      <alignment horizontal="center"/>
    </xf>
    <xf numFmtId="164" fontId="37" fillId="5" borderId="3" xfId="0" applyNumberFormat="1" applyFont="1" applyFill="1" applyBorder="1" applyAlignment="1">
      <alignment horizontal="center" vertical="center" wrapText="1"/>
    </xf>
    <xf numFmtId="164" fontId="37" fillId="5" borderId="6" xfId="0" applyNumberFormat="1" applyFont="1" applyFill="1" applyBorder="1" applyAlignment="1">
      <alignment horizontal="center" vertical="center" wrapText="1"/>
    </xf>
    <xf numFmtId="164" fontId="37" fillId="5" borderId="4" xfId="0" applyNumberFormat="1" applyFont="1" applyFill="1" applyBorder="1" applyAlignment="1">
      <alignment horizontal="center" vertical="center" wrapText="1"/>
    </xf>
    <xf numFmtId="4" fontId="11" fillId="3" borderId="8" xfId="0" applyNumberFormat="1" applyFont="1" applyFill="1" applyBorder="1" applyAlignment="1" applyProtection="1">
      <alignment vertical="center" wrapText="1"/>
      <protection locked="0"/>
    </xf>
    <xf numFmtId="4" fontId="11" fillId="3" borderId="25" xfId="0" applyNumberFormat="1" applyFont="1" applyFill="1" applyBorder="1" applyAlignment="1" applyProtection="1">
      <alignment vertical="center" wrapText="1"/>
      <protection locked="0"/>
    </xf>
    <xf numFmtId="2" fontId="11" fillId="0" borderId="8" xfId="0" applyNumberFormat="1" applyFont="1" applyFill="1" applyBorder="1" applyAlignment="1" applyProtection="1">
      <alignment vertical="center" wrapText="1"/>
      <protection locked="0"/>
    </xf>
    <xf numFmtId="9" fontId="11" fillId="3" borderId="8" xfId="2" applyFont="1" applyFill="1" applyBorder="1" applyAlignment="1" applyProtection="1">
      <alignment vertical="center" wrapText="1"/>
    </xf>
    <xf numFmtId="9" fontId="11" fillId="3" borderId="11" xfId="2" applyFont="1" applyFill="1" applyBorder="1" applyAlignment="1" applyProtection="1">
      <alignment vertical="center" wrapText="1"/>
    </xf>
    <xf numFmtId="9" fontId="11" fillId="3" borderId="14" xfId="2" applyFont="1" applyFill="1" applyBorder="1" applyAlignment="1" applyProtection="1">
      <alignment vertical="center" wrapText="1"/>
    </xf>
    <xf numFmtId="0" fontId="37" fillId="5" borderId="10" xfId="0" applyFont="1" applyFill="1" applyBorder="1" applyAlignment="1">
      <alignment horizontal="center" vertical="center" wrapText="1"/>
    </xf>
    <xf numFmtId="0" fontId="37" fillId="5" borderId="11" xfId="0" applyFont="1" applyFill="1" applyBorder="1" applyAlignment="1">
      <alignment horizontal="center" vertical="center" wrapText="1"/>
    </xf>
    <xf numFmtId="0" fontId="37" fillId="5" borderId="11" xfId="0" applyFont="1" applyFill="1" applyBorder="1" applyAlignment="1">
      <alignment horizontal="left" vertical="center" wrapText="1"/>
    </xf>
    <xf numFmtId="164" fontId="37" fillId="5" borderId="11" xfId="0" applyNumberFormat="1"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vertical="center"/>
    </xf>
    <xf numFmtId="0" fontId="37" fillId="5" borderId="11" xfId="0" applyFont="1" applyFill="1" applyBorder="1" applyAlignment="1">
      <alignment vertical="center" wrapText="1"/>
    </xf>
    <xf numFmtId="0" fontId="11" fillId="0" borderId="11" xfId="0" applyFont="1" applyBorder="1" applyAlignment="1">
      <alignment vertical="center" wrapText="1"/>
    </xf>
    <xf numFmtId="0" fontId="11" fillId="0" borderId="14" xfId="0" applyFont="1" applyBorder="1" applyAlignment="1">
      <alignment vertical="center" wrapText="1"/>
    </xf>
    <xf numFmtId="0" fontId="11" fillId="0" borderId="0" xfId="0" applyFont="1" applyAlignment="1">
      <alignment vertical="center"/>
    </xf>
    <xf numFmtId="164" fontId="37" fillId="0" borderId="0" xfId="0" applyNumberFormat="1" applyFont="1" applyAlignment="1" applyProtection="1">
      <alignment vertical="center"/>
    </xf>
    <xf numFmtId="0" fontId="37" fillId="0" borderId="44" xfId="0" applyFont="1" applyBorder="1" applyAlignment="1">
      <alignment horizontal="left" vertical="center"/>
    </xf>
    <xf numFmtId="0" fontId="11" fillId="0" borderId="0" xfId="0" applyFont="1" applyBorder="1" applyAlignment="1">
      <alignment horizontal="center" vertical="center"/>
    </xf>
    <xf numFmtId="0" fontId="11" fillId="0" borderId="14" xfId="0" applyFont="1" applyBorder="1" applyAlignment="1">
      <alignment horizontal="left" vertical="center" wrapText="1"/>
    </xf>
    <xf numFmtId="0" fontId="31" fillId="0" borderId="0" xfId="0" applyFont="1" applyAlignment="1">
      <alignment horizontal="center" vertical="top"/>
    </xf>
    <xf numFmtId="0" fontId="0" fillId="0" borderId="0" xfId="0" applyAlignment="1">
      <alignment wrapText="1"/>
    </xf>
    <xf numFmtId="4" fontId="0" fillId="0" borderId="0" xfId="0" applyNumberFormat="1" applyAlignment="1"/>
    <xf numFmtId="0" fontId="11" fillId="0" borderId="0" xfId="0" applyFont="1" applyAlignment="1" applyProtection="1">
      <protection locked="0"/>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1" xfId="0" applyFont="1" applyBorder="1" applyAlignment="1">
      <alignment horizontal="left" vertical="center"/>
    </xf>
    <xf numFmtId="3" fontId="11" fillId="0" borderId="11" xfId="0" applyNumberFormat="1" applyFont="1" applyBorder="1" applyAlignment="1">
      <alignment horizontal="center" vertical="center"/>
    </xf>
    <xf numFmtId="4" fontId="11" fillId="0" borderId="11" xfId="0" applyNumberFormat="1" applyFont="1" applyFill="1" applyBorder="1" applyAlignment="1" applyProtection="1">
      <alignment horizontal="right" vertical="center"/>
    </xf>
    <xf numFmtId="4" fontId="11" fillId="0" borderId="12" xfId="0" applyNumberFormat="1" applyFont="1" applyFill="1" applyBorder="1" applyAlignment="1" applyProtection="1">
      <alignment horizontal="right" vertical="center"/>
    </xf>
    <xf numFmtId="0" fontId="11" fillId="0" borderId="13" xfId="0" applyFont="1" applyBorder="1" applyAlignment="1">
      <alignment horizontal="center" vertical="center"/>
    </xf>
    <xf numFmtId="0" fontId="11" fillId="0" borderId="14" xfId="0" applyFont="1" applyBorder="1" applyAlignment="1">
      <alignment vertical="center"/>
    </xf>
    <xf numFmtId="3" fontId="11" fillId="0" borderId="14" xfId="0" applyNumberFormat="1" applyFont="1" applyBorder="1" applyAlignment="1">
      <alignment horizontal="center" vertical="center"/>
    </xf>
    <xf numFmtId="4" fontId="11" fillId="0" borderId="16" xfId="0" applyNumberFormat="1" applyFont="1" applyFill="1" applyBorder="1" applyAlignment="1" applyProtection="1">
      <alignment horizontal="right" vertical="center"/>
    </xf>
    <xf numFmtId="4" fontId="37" fillId="0" borderId="16" xfId="0" applyNumberFormat="1" applyFont="1" applyFill="1" applyBorder="1" applyAlignment="1" applyProtection="1">
      <alignment horizontal="right" vertical="center"/>
    </xf>
    <xf numFmtId="0" fontId="11" fillId="0" borderId="14" xfId="0" applyFont="1" applyBorder="1" applyAlignment="1">
      <alignment horizontal="left" vertical="center"/>
    </xf>
    <xf numFmtId="164" fontId="6" fillId="0" borderId="0" xfId="0" applyNumberFormat="1" applyFont="1" applyAlignment="1"/>
    <xf numFmtId="0" fontId="31" fillId="0" borderId="0" xfId="0" applyFont="1" applyAlignment="1">
      <alignment vertical="top"/>
    </xf>
    <xf numFmtId="2" fontId="6" fillId="0" borderId="0" xfId="0" applyNumberFormat="1" applyFont="1" applyAlignment="1">
      <alignment horizontal="left" vertical="top"/>
    </xf>
    <xf numFmtId="164" fontId="37" fillId="0" borderId="0" xfId="0" applyNumberFormat="1" applyFont="1" applyBorder="1" applyAlignment="1" applyProtection="1">
      <alignment vertical="center"/>
      <protection locked="0"/>
    </xf>
    <xf numFmtId="0" fontId="0" fillId="0" borderId="0" xfId="0" applyBorder="1" applyAlignment="1"/>
    <xf numFmtId="0" fontId="37" fillId="0" borderId="0" xfId="0" applyFont="1" applyBorder="1" applyAlignment="1">
      <alignment horizontal="left" vertical="center"/>
    </xf>
    <xf numFmtId="0" fontId="11" fillId="0" borderId="14" xfId="0" applyFont="1" applyBorder="1" applyAlignment="1">
      <alignment horizontal="center" vertical="center"/>
    </xf>
    <xf numFmtId="4" fontId="11" fillId="0" borderId="15" xfId="0" applyNumberFormat="1" applyFont="1" applyFill="1" applyBorder="1" applyAlignment="1" applyProtection="1">
      <alignment horizontal="right" vertical="center"/>
    </xf>
    <xf numFmtId="0" fontId="11" fillId="0" borderId="0" xfId="0" applyFont="1" applyBorder="1" applyAlignment="1">
      <alignment horizontal="left" vertical="center"/>
    </xf>
    <xf numFmtId="3" fontId="11" fillId="0" borderId="0" xfId="0" applyNumberFormat="1" applyFont="1" applyBorder="1" applyAlignment="1">
      <alignment horizontal="center" vertical="center"/>
    </xf>
    <xf numFmtId="4" fontId="11" fillId="0" borderId="0" xfId="0" applyNumberFormat="1" applyFont="1" applyFill="1" applyBorder="1" applyAlignment="1" applyProtection="1">
      <alignment horizontal="right" vertical="center"/>
    </xf>
    <xf numFmtId="0" fontId="11" fillId="0" borderId="0" xfId="0" applyFont="1" applyBorder="1" applyAlignment="1">
      <alignment vertical="center"/>
    </xf>
    <xf numFmtId="164" fontId="37" fillId="0" borderId="0" xfId="0" applyNumberFormat="1" applyFont="1" applyBorder="1" applyAlignment="1" applyProtection="1">
      <alignment vertical="center"/>
    </xf>
    <xf numFmtId="4" fontId="11" fillId="0" borderId="0" xfId="0" applyNumberFormat="1" applyFont="1" applyFill="1" applyBorder="1" applyAlignment="1" applyProtection="1">
      <alignment horizontal="right" vertical="center"/>
      <protection locked="0"/>
    </xf>
    <xf numFmtId="165" fontId="11" fillId="0" borderId="0" xfId="0" applyNumberFormat="1" applyFont="1" applyFill="1" applyBorder="1" applyAlignment="1" applyProtection="1">
      <alignment horizontal="center" vertical="center"/>
      <protection locked="0"/>
    </xf>
    <xf numFmtId="0" fontId="11" fillId="0" borderId="8" xfId="0" applyFont="1" applyBorder="1" applyAlignment="1">
      <alignment horizontal="center" vertical="center"/>
    </xf>
    <xf numFmtId="0" fontId="11" fillId="0" borderId="8" xfId="0" applyFont="1" applyBorder="1" applyAlignment="1">
      <alignment horizontal="left" vertical="center" wrapText="1"/>
    </xf>
    <xf numFmtId="3" fontId="11" fillId="0" borderId="8" xfId="0" applyNumberFormat="1" applyFont="1" applyBorder="1" applyAlignment="1">
      <alignment horizontal="center" vertical="center"/>
    </xf>
    <xf numFmtId="4" fontId="11" fillId="0" borderId="8" xfId="0" applyNumberFormat="1" applyFont="1" applyFill="1" applyBorder="1" applyAlignment="1" applyProtection="1">
      <alignment horizontal="right" vertical="center"/>
    </xf>
    <xf numFmtId="4" fontId="11" fillId="3" borderId="8" xfId="0" applyNumberFormat="1" applyFont="1" applyFill="1" applyBorder="1" applyAlignment="1" applyProtection="1">
      <alignment horizontal="right" vertical="center"/>
      <protection locked="0"/>
    </xf>
    <xf numFmtId="4" fontId="11" fillId="3" borderId="11" xfId="0" applyNumberFormat="1" applyFont="1" applyFill="1" applyBorder="1" applyAlignment="1" applyProtection="1">
      <alignment horizontal="right" vertical="center"/>
      <protection locked="0"/>
    </xf>
    <xf numFmtId="9" fontId="11" fillId="3" borderId="11" xfId="2" applyFont="1" applyFill="1" applyBorder="1" applyAlignment="1" applyProtection="1">
      <alignment horizontal="right" vertical="center"/>
    </xf>
    <xf numFmtId="9" fontId="11" fillId="3" borderId="8" xfId="2" applyFont="1" applyFill="1" applyBorder="1" applyAlignment="1" applyProtection="1">
      <alignment horizontal="center" vertical="center"/>
    </xf>
    <xf numFmtId="9" fontId="11" fillId="3" borderId="11" xfId="2" applyFont="1" applyFill="1" applyBorder="1" applyAlignment="1" applyProtection="1">
      <alignment horizontal="center" vertical="center"/>
    </xf>
    <xf numFmtId="2" fontId="11" fillId="0" borderId="11" xfId="0" applyNumberFormat="1" applyFont="1" applyFill="1" applyBorder="1" applyAlignment="1" applyProtection="1">
      <alignment horizontal="center" vertical="center"/>
      <protection locked="0"/>
    </xf>
    <xf numFmtId="4" fontId="11" fillId="0" borderId="8" xfId="0" applyNumberFormat="1" applyFont="1" applyFill="1" applyBorder="1" applyAlignment="1" applyProtection="1">
      <alignment horizontal="right" vertical="center"/>
      <protection locked="0"/>
    </xf>
    <xf numFmtId="4" fontId="11" fillId="0" borderId="11" xfId="0" applyNumberFormat="1" applyFont="1" applyFill="1" applyBorder="1" applyAlignment="1" applyProtection="1">
      <alignment horizontal="right" vertical="center"/>
      <protection locked="0"/>
    </xf>
    <xf numFmtId="0" fontId="37" fillId="0" borderId="0" xfId="0" applyFont="1" applyBorder="1" applyAlignment="1">
      <alignment horizontal="right" vertical="center"/>
    </xf>
    <xf numFmtId="4" fontId="37" fillId="0" borderId="0" xfId="0" applyNumberFormat="1" applyFont="1" applyFill="1" applyBorder="1" applyAlignment="1" applyProtection="1">
      <alignment horizontal="right" vertical="center"/>
    </xf>
    <xf numFmtId="0" fontId="39" fillId="0" borderId="0" xfId="0" applyFont="1" applyBorder="1" applyAlignment="1"/>
    <xf numFmtId="0" fontId="39" fillId="0" borderId="0" xfId="0" applyFont="1" applyBorder="1"/>
    <xf numFmtId="4" fontId="0" fillId="0" borderId="0" xfId="0" applyNumberFormat="1" applyAlignment="1">
      <alignment horizontal="left"/>
    </xf>
    <xf numFmtId="4" fontId="11" fillId="3" borderId="14" xfId="0" applyNumberFormat="1" applyFont="1" applyFill="1" applyBorder="1" applyAlignment="1" applyProtection="1">
      <alignment horizontal="right" vertical="center"/>
      <protection locked="0"/>
    </xf>
    <xf numFmtId="0" fontId="37" fillId="0" borderId="44" xfId="0" applyFont="1" applyBorder="1" applyAlignment="1" applyProtection="1">
      <alignment horizontal="left" vertical="center"/>
    </xf>
    <xf numFmtId="0" fontId="37" fillId="0" borderId="0" xfId="0" applyFont="1" applyBorder="1" applyAlignment="1" applyProtection="1">
      <alignment horizontal="left" vertical="center"/>
    </xf>
    <xf numFmtId="164" fontId="37" fillId="0" borderId="0" xfId="0" applyNumberFormat="1" applyFont="1" applyBorder="1" applyAlignment="1" applyProtection="1">
      <alignment horizontal="center" vertical="center"/>
    </xf>
    <xf numFmtId="164" fontId="37" fillId="0" borderId="46" xfId="0" applyNumberFormat="1" applyFont="1" applyBorder="1" applyAlignment="1" applyProtection="1">
      <alignment vertical="center"/>
    </xf>
    <xf numFmtId="4" fontId="37" fillId="0" borderId="0" xfId="0" applyNumberFormat="1" applyFont="1" applyBorder="1" applyAlignment="1" applyProtection="1">
      <alignment horizontal="right" vertical="center" wrapText="1"/>
      <protection locked="0"/>
    </xf>
    <xf numFmtId="9" fontId="11" fillId="3" borderId="14" xfId="2" applyFont="1" applyFill="1" applyBorder="1" applyAlignment="1" applyProtection="1">
      <alignment horizontal="right" vertical="center"/>
    </xf>
    <xf numFmtId="4" fontId="11" fillId="0" borderId="14" xfId="0" applyNumberFormat="1" applyFont="1" applyFill="1" applyBorder="1" applyAlignment="1" applyProtection="1">
      <alignment horizontal="center" vertical="center"/>
      <protection locked="0"/>
    </xf>
    <xf numFmtId="0" fontId="6" fillId="0" borderId="11" xfId="0" applyFont="1" applyBorder="1" applyAlignment="1">
      <alignment horizontal="center" vertical="center" wrapText="1"/>
    </xf>
    <xf numFmtId="0" fontId="6" fillId="2" borderId="18" xfId="0" applyFont="1" applyFill="1" applyBorder="1" applyAlignment="1">
      <alignment horizontal="center" vertical="center"/>
    </xf>
    <xf numFmtId="0" fontId="6" fillId="2" borderId="21" xfId="0" applyFont="1" applyFill="1" applyBorder="1" applyAlignment="1">
      <alignment horizontal="center" vertical="center"/>
    </xf>
    <xf numFmtId="0" fontId="0" fillId="0" borderId="0" xfId="0" applyAlignment="1">
      <alignment horizontal="center"/>
    </xf>
    <xf numFmtId="0" fontId="21" fillId="0" borderId="0" xfId="0" applyFont="1" applyAlignment="1">
      <alignment horizontal="center"/>
    </xf>
    <xf numFmtId="0" fontId="22" fillId="0" borderId="0" xfId="0" applyFont="1" applyAlignment="1">
      <alignment horizontal="center"/>
    </xf>
    <xf numFmtId="0" fontId="3" fillId="0" borderId="0" xfId="0" applyFont="1" applyAlignment="1" applyProtection="1">
      <protection locked="0"/>
    </xf>
    <xf numFmtId="0" fontId="0" fillId="0" borderId="0" xfId="0" applyAlignment="1" applyProtection="1">
      <protection locked="0"/>
    </xf>
    <xf numFmtId="0" fontId="6" fillId="2" borderId="19"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0" borderId="24" xfId="0" applyFont="1" applyFill="1" applyBorder="1" applyAlignment="1">
      <alignment horizontal="right"/>
    </xf>
    <xf numFmtId="0" fontId="6" fillId="0" borderId="25" xfId="0" applyFont="1" applyFill="1" applyBorder="1" applyAlignment="1">
      <alignment horizontal="right"/>
    </xf>
    <xf numFmtId="0" fontId="8" fillId="0" borderId="1" xfId="0" applyFont="1" applyFill="1" applyBorder="1" applyAlignment="1">
      <alignment horizontal="right" vertical="center"/>
    </xf>
    <xf numFmtId="0" fontId="8" fillId="0" borderId="2" xfId="0" applyFont="1" applyFill="1" applyBorder="1" applyAlignment="1">
      <alignment horizontal="right" vertical="center"/>
    </xf>
    <xf numFmtId="0" fontId="12" fillId="0" borderId="0" xfId="0" applyFont="1" applyAlignment="1" applyProtection="1">
      <protection locked="0"/>
    </xf>
    <xf numFmtId="0" fontId="0" fillId="0" borderId="0" xfId="0" applyAlignment="1"/>
    <xf numFmtId="0" fontId="6" fillId="2" borderId="17" xfId="0" applyFont="1" applyFill="1" applyBorder="1" applyAlignment="1">
      <alignment horizontal="center" vertical="center"/>
    </xf>
    <xf numFmtId="0" fontId="6" fillId="2" borderId="20" xfId="0" applyFont="1" applyFill="1" applyBorder="1" applyAlignment="1">
      <alignment horizontal="center" vertical="center"/>
    </xf>
    <xf numFmtId="0" fontId="7" fillId="2" borderId="18" xfId="0" applyFont="1" applyFill="1" applyBorder="1" applyAlignment="1">
      <alignment horizontal="center" vertical="center"/>
    </xf>
    <xf numFmtId="0" fontId="6" fillId="2" borderId="18" xfId="0" applyFont="1" applyFill="1" applyBorder="1" applyAlignment="1">
      <alignment horizontal="center" vertical="center" wrapText="1"/>
    </xf>
    <xf numFmtId="0" fontId="6" fillId="2" borderId="21" xfId="0" applyFont="1" applyFill="1" applyBorder="1" applyAlignment="1">
      <alignment horizontal="center" vertical="center" wrapText="1"/>
    </xf>
    <xf numFmtId="2" fontId="6" fillId="3" borderId="11" xfId="0" applyNumberFormat="1" applyFont="1" applyFill="1" applyBorder="1" applyAlignment="1">
      <alignment horizontal="right" wrapText="1"/>
    </xf>
    <xf numFmtId="2" fontId="6" fillId="3" borderId="21" xfId="0" applyNumberFormat="1" applyFont="1" applyFill="1" applyBorder="1" applyAlignment="1">
      <alignment horizontal="right" wrapText="1"/>
    </xf>
    <xf numFmtId="2" fontId="6" fillId="0" borderId="11" xfId="0" applyNumberFormat="1" applyFont="1" applyBorder="1" applyAlignment="1">
      <alignment horizontal="right" wrapText="1"/>
    </xf>
    <xf numFmtId="2" fontId="6" fillId="0" borderId="21" xfId="0" applyNumberFormat="1" applyFont="1" applyBorder="1" applyAlignment="1">
      <alignment horizontal="right" wrapText="1"/>
    </xf>
    <xf numFmtId="9" fontId="6" fillId="3" borderId="11" xfId="2" applyFont="1" applyFill="1" applyBorder="1" applyAlignment="1">
      <alignment horizontal="center" vertical="center" wrapText="1"/>
    </xf>
    <xf numFmtId="9" fontId="6" fillId="3" borderId="21" xfId="2" applyFont="1" applyFill="1" applyBorder="1" applyAlignment="1">
      <alignment horizontal="center" vertical="center" wrapText="1"/>
    </xf>
    <xf numFmtId="2" fontId="0" fillId="0" borderId="15" xfId="0" applyNumberFormat="1" applyBorder="1" applyAlignment="1" applyProtection="1">
      <alignment horizontal="right"/>
      <protection locked="0"/>
    </xf>
    <xf numFmtId="2" fontId="0" fillId="0" borderId="31" xfId="0" applyNumberFormat="1" applyBorder="1" applyAlignment="1" applyProtection="1">
      <alignment horizontal="right"/>
      <protection locked="0"/>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20" fillId="0" borderId="1" xfId="0" applyFont="1" applyBorder="1" applyAlignment="1">
      <alignment horizontal="right" vertical="center"/>
    </xf>
    <xf numFmtId="0" fontId="20" fillId="0" borderId="2" xfId="0" applyFont="1" applyBorder="1" applyAlignment="1">
      <alignment horizontal="right" vertical="center"/>
    </xf>
    <xf numFmtId="0" fontId="18" fillId="0" borderId="1" xfId="0" applyFont="1" applyBorder="1" applyAlignment="1">
      <alignment horizontal="right" vertical="center" wrapText="1"/>
    </xf>
    <xf numFmtId="0" fontId="18" fillId="0" borderId="2" xfId="0" applyFont="1" applyBorder="1" applyAlignment="1">
      <alignment horizontal="right" vertical="center" wrapText="1"/>
    </xf>
    <xf numFmtId="0" fontId="18" fillId="0" borderId="32" xfId="0" applyFont="1" applyBorder="1" applyAlignment="1">
      <alignment horizontal="right" vertical="center" wrapText="1"/>
    </xf>
    <xf numFmtId="0" fontId="20" fillId="0" borderId="33" xfId="0" applyFont="1" applyBorder="1" applyAlignment="1">
      <alignment horizontal="right" vertical="center"/>
    </xf>
    <xf numFmtId="0" fontId="20" fillId="0" borderId="34" xfId="0" applyFont="1" applyBorder="1" applyAlignment="1">
      <alignment horizontal="right" vertical="center"/>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2" xfId="0" applyFont="1" applyFill="1" applyBorder="1" applyAlignment="1">
      <alignment horizontal="center" vertical="center" wrapText="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0" xfId="0" applyFont="1" applyBorder="1" applyAlignment="1">
      <alignment horizontal="center" vertical="center" wrapText="1"/>
    </xf>
    <xf numFmtId="0" fontId="15" fillId="0" borderId="0" xfId="0" applyFont="1" applyAlignment="1">
      <alignment horizontal="left" vertical="center" wrapText="1"/>
    </xf>
    <xf numFmtId="0" fontId="6" fillId="0" borderId="24" xfId="0" applyFont="1" applyBorder="1" applyAlignment="1">
      <alignment horizontal="right" vertical="center" wrapText="1"/>
    </xf>
    <xf numFmtId="0" fontId="6" fillId="0" borderId="25" xfId="0" applyFont="1" applyBorder="1" applyAlignment="1">
      <alignment horizontal="right" vertical="center" wrapText="1"/>
    </xf>
    <xf numFmtId="0" fontId="8" fillId="0" borderId="5" xfId="0" applyFont="1" applyBorder="1" applyAlignment="1">
      <alignment horizontal="right" vertical="center" wrapText="1"/>
    </xf>
    <xf numFmtId="0" fontId="8" fillId="0" borderId="3" xfId="0" applyFont="1" applyBorder="1" applyAlignment="1">
      <alignment horizontal="right" vertical="center" wrapText="1"/>
    </xf>
    <xf numFmtId="0" fontId="8" fillId="0" borderId="6" xfId="0" applyFont="1" applyBorder="1" applyAlignment="1">
      <alignment horizontal="right" vertical="center" wrapText="1"/>
    </xf>
    <xf numFmtId="0" fontId="17" fillId="0" borderId="0" xfId="0" applyFont="1" applyAlignment="1" applyProtection="1">
      <alignment horizontal="left" wrapText="1"/>
      <protection locked="0"/>
    </xf>
    <xf numFmtId="0" fontId="17" fillId="0" borderId="0" xfId="0" applyFont="1" applyAlignment="1" applyProtection="1">
      <alignment horizontal="left"/>
      <protection locked="0"/>
    </xf>
    <xf numFmtId="0" fontId="6" fillId="0" borderId="11" xfId="0" applyFont="1" applyBorder="1" applyAlignment="1">
      <alignment horizontal="center" vertical="center" wrapText="1"/>
    </xf>
    <xf numFmtId="0" fontId="6" fillId="0" borderId="21" xfId="0" applyFont="1" applyBorder="1" applyAlignment="1">
      <alignment horizontal="center" vertical="center" wrapText="1"/>
    </xf>
    <xf numFmtId="4" fontId="0" fillId="0" borderId="0" xfId="0" applyNumberFormat="1" applyAlignment="1">
      <alignment horizontal="center"/>
    </xf>
    <xf numFmtId="4" fontId="21" fillId="0" borderId="0" xfId="0" applyNumberFormat="1" applyFont="1" applyAlignment="1">
      <alignment horizontal="center"/>
    </xf>
    <xf numFmtId="4" fontId="22" fillId="0" borderId="0" xfId="0" applyNumberFormat="1" applyFont="1" applyAlignment="1">
      <alignment horizontal="center"/>
    </xf>
    <xf numFmtId="4" fontId="6" fillId="2" borderId="18" xfId="0" applyNumberFormat="1" applyFont="1" applyFill="1" applyBorder="1" applyAlignment="1">
      <alignment horizontal="center" vertical="center" wrapText="1"/>
    </xf>
    <xf numFmtId="4" fontId="6" fillId="2" borderId="21" xfId="0" applyNumberFormat="1" applyFont="1" applyFill="1" applyBorder="1" applyAlignment="1">
      <alignment horizontal="center" vertical="center" wrapText="1"/>
    </xf>
    <xf numFmtId="4" fontId="6" fillId="2" borderId="19" xfId="0" applyNumberFormat="1" applyFont="1" applyFill="1" applyBorder="1" applyAlignment="1">
      <alignment horizontal="center" vertical="center" wrapText="1"/>
    </xf>
    <xf numFmtId="4" fontId="6" fillId="2" borderId="22" xfId="0" applyNumberFormat="1" applyFont="1" applyFill="1" applyBorder="1" applyAlignment="1">
      <alignment horizontal="center" vertical="center" wrapText="1"/>
    </xf>
    <xf numFmtId="4" fontId="6" fillId="0" borderId="5" xfId="0" applyNumberFormat="1" applyFont="1" applyBorder="1" applyAlignment="1">
      <alignment horizontal="right" vertical="center" wrapText="1"/>
    </xf>
    <xf numFmtId="4" fontId="6" fillId="0" borderId="3" xfId="0" applyNumberFormat="1" applyFont="1" applyBorder="1" applyAlignment="1">
      <alignment horizontal="right" vertical="center" wrapText="1"/>
    </xf>
    <xf numFmtId="4" fontId="8" fillId="0" borderId="20" xfId="0" applyNumberFormat="1" applyFont="1" applyBorder="1" applyAlignment="1">
      <alignment horizontal="right" vertical="center" wrapText="1"/>
    </xf>
    <xf numFmtId="4" fontId="8" fillId="0" borderId="30" xfId="0" applyNumberFormat="1" applyFont="1" applyBorder="1" applyAlignment="1">
      <alignment horizontal="right" vertical="center" wrapText="1"/>
    </xf>
    <xf numFmtId="4" fontId="6" fillId="0" borderId="0" xfId="0" applyNumberFormat="1" applyFont="1" applyAlignment="1">
      <alignment horizontal="left" vertical="center"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2" borderId="5"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20" fillId="0" borderId="5" xfId="0" applyFont="1" applyBorder="1" applyAlignment="1">
      <alignment horizontal="center" vertical="center"/>
    </xf>
    <xf numFmtId="0" fontId="20" fillId="0" borderId="3" xfId="0" applyFont="1" applyBorder="1" applyAlignment="1">
      <alignment horizontal="center" vertical="center"/>
    </xf>
    <xf numFmtId="0" fontId="20" fillId="0" borderId="6" xfId="0" applyFont="1" applyBorder="1" applyAlignment="1">
      <alignment horizontal="center" vertical="center"/>
    </xf>
    <xf numFmtId="0" fontId="20" fillId="0" borderId="5" xfId="0" applyFont="1" applyBorder="1" applyAlignment="1">
      <alignment horizontal="right" vertical="center"/>
    </xf>
    <xf numFmtId="0" fontId="20" fillId="0" borderId="3" xfId="0" applyFont="1" applyBorder="1" applyAlignment="1">
      <alignment horizontal="right" vertical="center"/>
    </xf>
    <xf numFmtId="0" fontId="20" fillId="0" borderId="6" xfId="0" applyFont="1" applyBorder="1" applyAlignment="1">
      <alignment horizontal="right" vertical="center"/>
    </xf>
    <xf numFmtId="4" fontId="6" fillId="0" borderId="1" xfId="0" applyNumberFormat="1" applyFont="1" applyBorder="1" applyAlignment="1">
      <alignment horizontal="right" vertical="center" wrapText="1"/>
    </xf>
    <xf numFmtId="4" fontId="6" fillId="0" borderId="2" xfId="0" applyNumberFormat="1" applyFont="1" applyBorder="1" applyAlignment="1">
      <alignment horizontal="right" vertical="center" wrapText="1"/>
    </xf>
    <xf numFmtId="4" fontId="6" fillId="0" borderId="32"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4" fontId="8" fillId="0" borderId="2" xfId="0" applyNumberFormat="1" applyFont="1" applyBorder="1" applyAlignment="1">
      <alignment horizontal="right" vertical="center" wrapText="1"/>
    </xf>
    <xf numFmtId="4" fontId="8" fillId="0" borderId="32" xfId="0" applyNumberFormat="1" applyFont="1" applyBorder="1" applyAlignment="1">
      <alignment horizontal="right" vertical="center" wrapText="1"/>
    </xf>
    <xf numFmtId="0" fontId="27" fillId="0" borderId="0" xfId="0" applyFont="1" applyAlignment="1">
      <alignment horizontal="left" vertical="center"/>
    </xf>
    <xf numFmtId="4" fontId="6" fillId="2" borderId="11" xfId="0" applyNumberFormat="1" applyFont="1" applyFill="1" applyBorder="1" applyAlignment="1">
      <alignment horizontal="center" vertical="center" wrapText="1"/>
    </xf>
    <xf numFmtId="2" fontId="24" fillId="0" borderId="11" xfId="0" applyNumberFormat="1" applyFont="1" applyBorder="1" applyAlignment="1">
      <alignment horizontal="center" vertical="center" wrapText="1"/>
    </xf>
    <xf numFmtId="2" fontId="24" fillId="0" borderId="21" xfId="0" applyNumberFormat="1" applyFont="1" applyBorder="1" applyAlignment="1">
      <alignment horizontal="center" vertical="center" wrapText="1"/>
    </xf>
    <xf numFmtId="0" fontId="28" fillId="0" borderId="0" xfId="0" applyFont="1" applyAlignment="1">
      <alignment horizontal="left" vertical="center" wrapText="1"/>
    </xf>
    <xf numFmtId="0" fontId="28" fillId="0" borderId="0" xfId="0" applyFont="1" applyAlignment="1">
      <alignment horizontal="left" vertical="center"/>
    </xf>
    <xf numFmtId="0" fontId="29" fillId="0" borderId="0" xfId="0" applyFont="1" applyAlignment="1">
      <alignment horizontal="left" vertical="center"/>
    </xf>
    <xf numFmtId="0" fontId="24" fillId="0" borderId="8" xfId="0" applyFont="1" applyBorder="1" applyAlignment="1">
      <alignment horizontal="center" vertical="center" wrapText="1"/>
    </xf>
    <xf numFmtId="0" fontId="24" fillId="0" borderId="21" xfId="0" applyFont="1" applyBorder="1" applyAlignment="1">
      <alignment horizontal="center" vertical="center" wrapText="1"/>
    </xf>
    <xf numFmtId="2" fontId="24" fillId="3" borderId="11" xfId="0" applyNumberFormat="1" applyFont="1" applyFill="1" applyBorder="1" applyAlignment="1">
      <alignment horizontal="center" vertical="center" wrapText="1"/>
    </xf>
    <xf numFmtId="2" fontId="24" fillId="3" borderId="21" xfId="0" applyNumberFormat="1" applyFont="1" applyFill="1" applyBorder="1" applyAlignment="1">
      <alignment horizontal="center" vertical="center" wrapText="1"/>
    </xf>
    <xf numFmtId="9" fontId="24" fillId="3" borderId="11" xfId="2" applyFont="1" applyFill="1" applyBorder="1" applyAlignment="1">
      <alignment horizontal="center" vertical="center" wrapText="1"/>
    </xf>
    <xf numFmtId="9" fontId="24" fillId="3" borderId="21" xfId="2" applyFont="1" applyFill="1" applyBorder="1" applyAlignment="1">
      <alignment horizontal="center" vertical="center" wrapText="1"/>
    </xf>
    <xf numFmtId="4" fontId="24" fillId="0" borderId="12" xfId="0" applyNumberFormat="1" applyFont="1" applyBorder="1" applyAlignment="1">
      <alignment horizontal="right" vertical="center" wrapText="1"/>
    </xf>
    <xf numFmtId="4" fontId="24" fillId="0" borderId="22" xfId="0" applyNumberFormat="1" applyFont="1" applyBorder="1" applyAlignment="1">
      <alignment horizontal="right" vertical="center" wrapText="1"/>
    </xf>
    <xf numFmtId="0" fontId="24" fillId="2" borderId="18"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37" xfId="0" applyFont="1" applyFill="1" applyBorder="1" applyAlignment="1">
      <alignment horizontal="center" vertical="center" wrapText="1"/>
    </xf>
    <xf numFmtId="0" fontId="24" fillId="2" borderId="41" xfId="0" applyFont="1" applyFill="1" applyBorder="1" applyAlignment="1">
      <alignment horizontal="center" vertical="center" wrapText="1"/>
    </xf>
    <xf numFmtId="4" fontId="6" fillId="2" borderId="12" xfId="0" applyNumberFormat="1" applyFont="1" applyFill="1" applyBorder="1" applyAlignment="1">
      <alignment horizontal="center" vertical="center" wrapText="1"/>
    </xf>
    <xf numFmtId="4" fontId="21" fillId="0" borderId="0" xfId="0" applyNumberFormat="1" applyFont="1" applyAlignment="1">
      <alignment horizont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2" xfId="0" applyFont="1" applyBorder="1" applyAlignment="1">
      <alignment horizontal="center" vertical="center"/>
    </xf>
    <xf numFmtId="4" fontId="0" fillId="0" borderId="0" xfId="0" applyNumberFormat="1" applyAlignment="1">
      <alignment horizontal="left"/>
    </xf>
    <xf numFmtId="0" fontId="18" fillId="2" borderId="45" xfId="0" applyFont="1" applyFill="1" applyBorder="1" applyAlignment="1">
      <alignment horizontal="center" vertical="center" wrapText="1"/>
    </xf>
    <xf numFmtId="0" fontId="10" fillId="0" borderId="0" xfId="0" applyFont="1" applyBorder="1" applyAlignment="1">
      <alignment horizontal="left" vertical="center"/>
    </xf>
    <xf numFmtId="0" fontId="26" fillId="0" borderId="0" xfId="0" applyFont="1" applyBorder="1" applyAlignment="1">
      <alignment horizontal="left" vertical="center"/>
    </xf>
    <xf numFmtId="0" fontId="26" fillId="0" borderId="0" xfId="0" applyFont="1" applyBorder="1" applyAlignment="1" applyProtection="1">
      <alignment horizontal="left" vertical="center"/>
    </xf>
    <xf numFmtId="0" fontId="6" fillId="0" borderId="14" xfId="0" applyFont="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workbookViewId="0"/>
  </sheetViews>
  <sheetFormatPr defaultRowHeight="15" x14ac:dyDescent="0.25"/>
  <cols>
    <col min="5" max="5" width="12.5703125" customWidth="1"/>
    <col min="6" max="6" width="10.5703125" customWidth="1"/>
    <col min="8" max="8" width="14.140625" customWidth="1"/>
    <col min="9" max="9" width="13.85546875" customWidth="1"/>
    <col min="10" max="10" width="10.85546875" customWidth="1"/>
    <col min="11" max="11" width="12.140625" customWidth="1"/>
  </cols>
  <sheetData>
    <row r="1" spans="1:11" x14ac:dyDescent="0.25">
      <c r="A1" t="s">
        <v>192</v>
      </c>
    </row>
    <row r="2" spans="1:11" x14ac:dyDescent="0.25">
      <c r="A2" s="267" t="s">
        <v>3</v>
      </c>
      <c r="B2" s="267"/>
      <c r="C2" s="267"/>
      <c r="D2" s="267"/>
      <c r="E2" s="267"/>
      <c r="F2" s="267"/>
      <c r="G2" s="267"/>
      <c r="H2" s="267"/>
      <c r="I2" s="267"/>
      <c r="J2" s="267"/>
      <c r="K2" s="267"/>
    </row>
    <row r="3" spans="1:11" x14ac:dyDescent="0.25">
      <c r="A3" s="84"/>
      <c r="B3" s="84"/>
      <c r="C3" s="84"/>
      <c r="D3" s="84"/>
      <c r="E3" s="84"/>
      <c r="F3" s="84"/>
      <c r="G3" s="84"/>
      <c r="H3" s="84"/>
      <c r="I3" s="84"/>
      <c r="J3" s="84"/>
      <c r="K3" s="84"/>
    </row>
    <row r="4" spans="1:11" ht="18.75" x14ac:dyDescent="0.3">
      <c r="A4" s="268" t="s">
        <v>2</v>
      </c>
      <c r="B4" s="268"/>
      <c r="C4" s="268"/>
      <c r="D4" s="268"/>
      <c r="E4" s="268"/>
      <c r="F4" s="268"/>
      <c r="G4" s="268"/>
      <c r="H4" s="268"/>
      <c r="I4" s="268"/>
      <c r="J4" s="268"/>
      <c r="K4" s="268"/>
    </row>
    <row r="5" spans="1:11" ht="15.75" x14ac:dyDescent="0.25">
      <c r="A5" s="269" t="s">
        <v>78</v>
      </c>
      <c r="B5" s="269"/>
      <c r="C5" s="269"/>
      <c r="D5" s="269"/>
      <c r="E5" s="269"/>
      <c r="F5" s="269"/>
      <c r="G5" s="269"/>
      <c r="H5" s="269"/>
      <c r="I5" s="269"/>
      <c r="J5" s="269"/>
      <c r="K5" s="269"/>
    </row>
    <row r="6" spans="1:11" x14ac:dyDescent="0.25">
      <c r="A6" s="84"/>
      <c r="B6" s="84"/>
      <c r="C6" s="84"/>
      <c r="D6" s="84"/>
      <c r="E6" s="84"/>
      <c r="F6" s="84"/>
      <c r="G6" s="84"/>
      <c r="H6" s="84"/>
      <c r="I6" s="84"/>
      <c r="J6" s="84"/>
      <c r="K6" s="84"/>
    </row>
    <row r="7" spans="1:11" ht="18.75" x14ac:dyDescent="0.3">
      <c r="A7" s="268" t="s">
        <v>79</v>
      </c>
      <c r="B7" s="268"/>
      <c r="C7" s="268"/>
      <c r="D7" s="268"/>
      <c r="E7" s="268"/>
      <c r="F7" s="268"/>
      <c r="G7" s="268"/>
      <c r="H7" s="268"/>
      <c r="I7" s="268"/>
      <c r="J7" s="268"/>
      <c r="K7" s="268"/>
    </row>
    <row r="9" spans="1:11" x14ac:dyDescent="0.25">
      <c r="A9" t="s">
        <v>4</v>
      </c>
    </row>
    <row r="12" spans="1:11" ht="15.75" thickBot="1" x14ac:dyDescent="0.3">
      <c r="A12" s="2"/>
      <c r="B12" s="3"/>
      <c r="C12" s="3"/>
      <c r="D12" s="4"/>
      <c r="E12" s="4"/>
      <c r="F12" s="4"/>
      <c r="G12" s="4"/>
      <c r="H12" s="4"/>
      <c r="I12" s="4"/>
      <c r="J12" s="4"/>
      <c r="K12" s="4"/>
    </row>
    <row r="13" spans="1:11" s="5" customFormat="1" ht="12.75" customHeight="1" x14ac:dyDescent="0.2">
      <c r="A13" s="280" t="s">
        <v>5</v>
      </c>
      <c r="B13" s="282" t="s">
        <v>0</v>
      </c>
      <c r="C13" s="282"/>
      <c r="D13" s="282"/>
      <c r="E13" s="282"/>
      <c r="F13" s="282"/>
      <c r="G13" s="283" t="s">
        <v>37</v>
      </c>
      <c r="H13" s="283" t="s">
        <v>6</v>
      </c>
      <c r="I13" s="283" t="s">
        <v>38</v>
      </c>
      <c r="J13" s="265" t="s">
        <v>7</v>
      </c>
      <c r="K13" s="272" t="s">
        <v>39</v>
      </c>
    </row>
    <row r="14" spans="1:11" s="5" customFormat="1" ht="39" customHeight="1" thickBot="1" x14ac:dyDescent="0.25">
      <c r="A14" s="281"/>
      <c r="B14" s="6" t="s">
        <v>8</v>
      </c>
      <c r="C14" s="6" t="s">
        <v>9</v>
      </c>
      <c r="D14" s="6" t="s">
        <v>10</v>
      </c>
      <c r="E14" s="6" t="s">
        <v>11</v>
      </c>
      <c r="F14" s="6" t="s">
        <v>12</v>
      </c>
      <c r="G14" s="284"/>
      <c r="H14" s="284"/>
      <c r="I14" s="284"/>
      <c r="J14" s="266"/>
      <c r="K14" s="273"/>
    </row>
    <row r="15" spans="1:11" s="5" customFormat="1" ht="12" x14ac:dyDescent="0.2">
      <c r="A15" s="35" t="s">
        <v>13</v>
      </c>
      <c r="B15" s="38" t="s">
        <v>14</v>
      </c>
      <c r="C15" s="7" t="s">
        <v>15</v>
      </c>
      <c r="D15" s="8" t="s">
        <v>16</v>
      </c>
      <c r="E15" s="9" t="s">
        <v>17</v>
      </c>
      <c r="F15" s="9" t="s">
        <v>18</v>
      </c>
      <c r="G15" s="10">
        <v>1200</v>
      </c>
      <c r="H15" s="11"/>
      <c r="I15" s="12">
        <f t="shared" ref="I15:I21" si="0">SUM(G15*H15)</f>
        <v>0</v>
      </c>
      <c r="J15" s="13"/>
      <c r="K15" s="14">
        <f>I15*(1+J15)</f>
        <v>0</v>
      </c>
    </row>
    <row r="16" spans="1:11" s="5" customFormat="1" ht="12" x14ac:dyDescent="0.2">
      <c r="A16" s="35" t="s">
        <v>19</v>
      </c>
      <c r="B16" s="38" t="s">
        <v>20</v>
      </c>
      <c r="C16" s="7" t="s">
        <v>15</v>
      </c>
      <c r="D16" s="8" t="s">
        <v>16</v>
      </c>
      <c r="E16" s="9" t="s">
        <v>17</v>
      </c>
      <c r="F16" s="9" t="s">
        <v>21</v>
      </c>
      <c r="G16" s="10">
        <v>500</v>
      </c>
      <c r="H16" s="11"/>
      <c r="I16" s="12">
        <f t="shared" si="0"/>
        <v>0</v>
      </c>
      <c r="J16" s="13"/>
      <c r="K16" s="14">
        <f t="shared" ref="K16:K21" si="1">I16*(1+J16)</f>
        <v>0</v>
      </c>
    </row>
    <row r="17" spans="1:11" s="5" customFormat="1" ht="12" x14ac:dyDescent="0.2">
      <c r="A17" s="36" t="s">
        <v>22</v>
      </c>
      <c r="B17" s="39">
        <v>3</v>
      </c>
      <c r="C17" s="7" t="s">
        <v>15</v>
      </c>
      <c r="D17" s="8" t="s">
        <v>16</v>
      </c>
      <c r="E17" s="9" t="s">
        <v>17</v>
      </c>
      <c r="F17" s="9" t="s">
        <v>21</v>
      </c>
      <c r="G17" s="10">
        <v>3300</v>
      </c>
      <c r="H17" s="11"/>
      <c r="I17" s="12">
        <f t="shared" si="0"/>
        <v>0</v>
      </c>
      <c r="J17" s="13"/>
      <c r="K17" s="14">
        <f t="shared" si="1"/>
        <v>0</v>
      </c>
    </row>
    <row r="18" spans="1:11" s="5" customFormat="1" ht="12" x14ac:dyDescent="0.2">
      <c r="A18" s="36" t="s">
        <v>23</v>
      </c>
      <c r="B18" s="39">
        <v>3</v>
      </c>
      <c r="C18" s="7" t="s">
        <v>15</v>
      </c>
      <c r="D18" s="8" t="s">
        <v>24</v>
      </c>
      <c r="E18" s="9" t="s">
        <v>24</v>
      </c>
      <c r="F18" s="9" t="s">
        <v>21</v>
      </c>
      <c r="G18" s="10">
        <v>1600</v>
      </c>
      <c r="H18" s="11"/>
      <c r="I18" s="12">
        <f t="shared" si="0"/>
        <v>0</v>
      </c>
      <c r="J18" s="13"/>
      <c r="K18" s="14">
        <f t="shared" si="1"/>
        <v>0</v>
      </c>
    </row>
    <row r="19" spans="1:11" s="5" customFormat="1" ht="12" x14ac:dyDescent="0.2">
      <c r="A19" s="36" t="s">
        <v>25</v>
      </c>
      <c r="B19" s="39">
        <v>1.5</v>
      </c>
      <c r="C19" s="7" t="s">
        <v>15</v>
      </c>
      <c r="D19" s="8" t="s">
        <v>16</v>
      </c>
      <c r="E19" s="9" t="s">
        <v>17</v>
      </c>
      <c r="F19" s="9" t="s">
        <v>18</v>
      </c>
      <c r="G19" s="10">
        <v>500</v>
      </c>
      <c r="H19" s="11"/>
      <c r="I19" s="12">
        <f t="shared" si="0"/>
        <v>0</v>
      </c>
      <c r="J19" s="13"/>
      <c r="K19" s="14">
        <f t="shared" si="1"/>
        <v>0</v>
      </c>
    </row>
    <row r="20" spans="1:11" s="5" customFormat="1" ht="12" x14ac:dyDescent="0.2">
      <c r="A20" s="36" t="s">
        <v>26</v>
      </c>
      <c r="B20" s="39" t="s">
        <v>27</v>
      </c>
      <c r="C20" s="7" t="s">
        <v>15</v>
      </c>
      <c r="D20" s="8" t="s">
        <v>16</v>
      </c>
      <c r="E20" s="9" t="s">
        <v>17</v>
      </c>
      <c r="F20" s="9" t="s">
        <v>18</v>
      </c>
      <c r="G20" s="10">
        <v>1200</v>
      </c>
      <c r="H20" s="11"/>
      <c r="I20" s="12">
        <f t="shared" si="0"/>
        <v>0</v>
      </c>
      <c r="J20" s="13"/>
      <c r="K20" s="14">
        <f t="shared" si="1"/>
        <v>0</v>
      </c>
    </row>
    <row r="21" spans="1:11" s="5" customFormat="1" ht="12.75" thickBot="1" x14ac:dyDescent="0.25">
      <c r="A21" s="37" t="s">
        <v>28</v>
      </c>
      <c r="B21" s="40">
        <v>30</v>
      </c>
      <c r="C21" s="15" t="s">
        <v>17</v>
      </c>
      <c r="D21" s="16" t="s">
        <v>29</v>
      </c>
      <c r="E21" s="17" t="s">
        <v>30</v>
      </c>
      <c r="F21" s="17" t="s">
        <v>21</v>
      </c>
      <c r="G21" s="18">
        <v>260</v>
      </c>
      <c r="H21" s="19"/>
      <c r="I21" s="20">
        <f t="shared" si="0"/>
        <v>0</v>
      </c>
      <c r="J21" s="21"/>
      <c r="K21" s="22">
        <f t="shared" si="1"/>
        <v>0</v>
      </c>
    </row>
    <row r="22" spans="1:11" s="5" customFormat="1" ht="13.5" customHeight="1" thickBot="1" x14ac:dyDescent="0.25">
      <c r="A22" s="274" t="s">
        <v>35</v>
      </c>
      <c r="B22" s="275"/>
      <c r="C22" s="275"/>
      <c r="D22" s="275"/>
      <c r="E22" s="275"/>
      <c r="F22" s="275"/>
      <c r="G22" s="275"/>
      <c r="H22" s="275"/>
      <c r="I22" s="275"/>
      <c r="J22" s="275"/>
      <c r="K22" s="23">
        <f>SUM(K15:K21)</f>
        <v>0</v>
      </c>
    </row>
    <row r="23" spans="1:11" s="5" customFormat="1" ht="17.25" customHeight="1" thickBot="1" x14ac:dyDescent="0.25">
      <c r="A23" s="276" t="s">
        <v>36</v>
      </c>
      <c r="B23" s="277"/>
      <c r="C23" s="277"/>
      <c r="D23" s="277"/>
      <c r="E23" s="277"/>
      <c r="F23" s="277"/>
      <c r="G23" s="277"/>
      <c r="H23" s="277"/>
      <c r="I23" s="277"/>
      <c r="J23" s="277"/>
      <c r="K23" s="24">
        <f>K22*2</f>
        <v>0</v>
      </c>
    </row>
    <row r="24" spans="1:11" ht="15.75" x14ac:dyDescent="0.25">
      <c r="A24" s="25"/>
      <c r="B24" s="26"/>
      <c r="C24" s="26"/>
      <c r="D24" s="27"/>
      <c r="E24" s="28"/>
      <c r="F24" s="28"/>
      <c r="G24" s="28"/>
      <c r="H24" s="28"/>
      <c r="I24" s="28"/>
      <c r="J24" s="28"/>
      <c r="K24" s="28"/>
    </row>
    <row r="25" spans="1:11" x14ac:dyDescent="0.25">
      <c r="A25" s="25"/>
      <c r="B25" s="29"/>
      <c r="C25" s="29"/>
      <c r="D25" s="27"/>
    </row>
    <row r="26" spans="1:11" x14ac:dyDescent="0.25">
      <c r="A26" s="30" t="s">
        <v>31</v>
      </c>
      <c r="B26" s="31"/>
      <c r="C26" s="31"/>
      <c r="D26" s="31"/>
      <c r="E26" s="31"/>
      <c r="F26" s="31"/>
      <c r="G26" s="31"/>
      <c r="H26" s="31"/>
      <c r="I26" s="31"/>
      <c r="J26" s="31"/>
      <c r="K26" s="31"/>
    </row>
    <row r="27" spans="1:11" x14ac:dyDescent="0.25">
      <c r="A27" s="1"/>
      <c r="B27" s="32"/>
      <c r="C27" s="33"/>
      <c r="D27" s="34"/>
      <c r="E27" s="1"/>
      <c r="F27" s="1"/>
      <c r="G27" s="1"/>
      <c r="H27" s="1"/>
      <c r="I27" s="1"/>
      <c r="J27" s="1"/>
      <c r="K27" s="1"/>
    </row>
    <row r="28" spans="1:11" x14ac:dyDescent="0.25">
      <c r="A28" s="278" t="s">
        <v>32</v>
      </c>
      <c r="B28" s="278"/>
      <c r="C28" s="278"/>
      <c r="D28" s="1"/>
      <c r="E28" s="1"/>
      <c r="F28" s="1"/>
      <c r="G28" s="1"/>
      <c r="H28" s="1"/>
      <c r="I28" s="1"/>
      <c r="J28" s="1"/>
    </row>
    <row r="29" spans="1:11" x14ac:dyDescent="0.25">
      <c r="A29" s="278" t="s">
        <v>33</v>
      </c>
      <c r="B29" s="278"/>
      <c r="C29" s="278"/>
      <c r="D29" s="279"/>
      <c r="E29" s="279"/>
      <c r="F29" s="1"/>
      <c r="G29" s="1"/>
      <c r="H29" s="1"/>
      <c r="I29" s="1"/>
      <c r="J29" s="1"/>
    </row>
    <row r="30" spans="1:11" x14ac:dyDescent="0.25">
      <c r="A30" s="278" t="s">
        <v>34</v>
      </c>
      <c r="B30" s="278"/>
      <c r="C30" s="278"/>
      <c r="D30" s="1"/>
      <c r="E30" s="1"/>
      <c r="F30" s="1"/>
      <c r="G30" s="1"/>
      <c r="H30" s="1"/>
      <c r="I30" s="1"/>
      <c r="J30" s="1"/>
    </row>
    <row r="31" spans="1:11" x14ac:dyDescent="0.25">
      <c r="A31" s="1"/>
      <c r="B31" s="270"/>
      <c r="C31" s="271"/>
      <c r="D31" s="271"/>
      <c r="E31" s="1"/>
      <c r="F31" s="1"/>
      <c r="G31" s="1"/>
      <c r="H31" s="1"/>
      <c r="I31" s="1"/>
      <c r="J31" s="1"/>
      <c r="K31" s="1"/>
    </row>
    <row r="32" spans="1:11" s="92" customFormat="1" ht="12" x14ac:dyDescent="0.2">
      <c r="A32" s="99"/>
      <c r="B32" s="95"/>
      <c r="C32" s="95"/>
      <c r="D32" s="95"/>
      <c r="E32" s="95"/>
      <c r="F32" s="95"/>
      <c r="G32" s="95"/>
    </row>
    <row r="33" spans="1:8" x14ac:dyDescent="0.25">
      <c r="A33" s="160"/>
      <c r="B33" s="177" t="s">
        <v>160</v>
      </c>
      <c r="C33" s="33"/>
      <c r="D33" s="178"/>
      <c r="E33" s="33"/>
      <c r="F33" s="179" t="s">
        <v>161</v>
      </c>
      <c r="G33" s="180"/>
      <c r="H33" s="161"/>
    </row>
    <row r="34" spans="1:8" x14ac:dyDescent="0.25">
      <c r="A34" s="160"/>
      <c r="B34" s="181"/>
      <c r="C34" s="33"/>
      <c r="D34" s="178"/>
      <c r="E34" s="33"/>
      <c r="F34" s="179" t="s">
        <v>162</v>
      </c>
      <c r="G34" s="180"/>
      <c r="H34" s="161"/>
    </row>
    <row r="35" spans="1:8" x14ac:dyDescent="0.25">
      <c r="A35" s="160"/>
      <c r="B35" s="181"/>
      <c r="C35" s="33"/>
      <c r="D35" s="178"/>
      <c r="E35" s="33"/>
      <c r="F35" s="179"/>
      <c r="G35" s="180"/>
      <c r="H35" s="161"/>
    </row>
    <row r="36" spans="1:8" x14ac:dyDescent="0.25">
      <c r="A36" s="160"/>
      <c r="B36" s="181"/>
      <c r="C36" s="33"/>
      <c r="D36" s="178"/>
      <c r="E36" s="33"/>
      <c r="F36" s="179" t="s">
        <v>163</v>
      </c>
      <c r="G36" s="180"/>
      <c r="H36" s="161"/>
    </row>
    <row r="37" spans="1:8" s="86" customFormat="1" x14ac:dyDescent="0.25"/>
  </sheetData>
  <mergeCells count="17">
    <mergeCell ref="B31:D31"/>
    <mergeCell ref="K13:K14"/>
    <mergeCell ref="A22:J22"/>
    <mergeCell ref="A23:J23"/>
    <mergeCell ref="A28:C28"/>
    <mergeCell ref="A29:E29"/>
    <mergeCell ref="A30:C30"/>
    <mergeCell ref="A13:A14"/>
    <mergeCell ref="B13:F13"/>
    <mergeCell ref="G13:G14"/>
    <mergeCell ref="H13:H14"/>
    <mergeCell ref="I13:I14"/>
    <mergeCell ref="J13:J14"/>
    <mergeCell ref="A2:K2"/>
    <mergeCell ref="A4:K4"/>
    <mergeCell ref="A5:K5"/>
    <mergeCell ref="A7:K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opLeftCell="A24" workbookViewId="0">
      <selection activeCell="B36" sqref="B36:B37"/>
    </sheetView>
  </sheetViews>
  <sheetFormatPr defaultRowHeight="15" x14ac:dyDescent="0.25"/>
  <cols>
    <col min="1" max="1" width="22.5703125" customWidth="1"/>
    <col min="2" max="2" width="15.7109375" customWidth="1"/>
    <col min="3" max="3" width="14.85546875" customWidth="1"/>
    <col min="4" max="4" width="15" customWidth="1"/>
    <col min="5" max="5" width="15.140625" customWidth="1"/>
    <col min="6" max="6" width="15" customWidth="1"/>
    <col min="7" max="7" width="16.42578125" customWidth="1"/>
    <col min="8" max="8" width="12.5703125" customWidth="1"/>
    <col min="9" max="9" width="18.140625" customWidth="1"/>
  </cols>
  <sheetData>
    <row r="1" spans="1:9" x14ac:dyDescent="0.25">
      <c r="A1" t="s">
        <v>193</v>
      </c>
    </row>
    <row r="2" spans="1:9" x14ac:dyDescent="0.25">
      <c r="A2" s="267" t="s">
        <v>3</v>
      </c>
      <c r="B2" s="267"/>
      <c r="C2" s="267"/>
      <c r="D2" s="267"/>
      <c r="E2" s="267"/>
      <c r="F2" s="267"/>
      <c r="G2" s="267"/>
      <c r="H2" s="267"/>
      <c r="I2" s="267"/>
    </row>
    <row r="3" spans="1:9" x14ac:dyDescent="0.25">
      <c r="A3" s="84"/>
      <c r="B3" s="84"/>
      <c r="C3" s="84"/>
      <c r="D3" s="84"/>
      <c r="E3" s="84"/>
      <c r="F3" s="84"/>
      <c r="G3" s="84"/>
      <c r="H3" s="84"/>
      <c r="I3" s="84"/>
    </row>
    <row r="4" spans="1:9" ht="18.75" x14ac:dyDescent="0.3">
      <c r="A4" s="268" t="s">
        <v>2</v>
      </c>
      <c r="B4" s="268"/>
      <c r="C4" s="268"/>
      <c r="D4" s="268"/>
      <c r="E4" s="268"/>
      <c r="F4" s="268"/>
      <c r="G4" s="268"/>
      <c r="H4" s="268"/>
      <c r="I4" s="268"/>
    </row>
    <row r="5" spans="1:9" ht="15.75" x14ac:dyDescent="0.25">
      <c r="A5" s="269" t="s">
        <v>78</v>
      </c>
      <c r="B5" s="269"/>
      <c r="C5" s="269"/>
      <c r="D5" s="269"/>
      <c r="E5" s="269"/>
      <c r="F5" s="269"/>
      <c r="G5" s="269"/>
      <c r="H5" s="269"/>
      <c r="I5" s="269"/>
    </row>
    <row r="6" spans="1:9" x14ac:dyDescent="0.25">
      <c r="A6" s="84"/>
      <c r="B6" s="84"/>
      <c r="C6" s="84"/>
      <c r="D6" s="84"/>
      <c r="E6" s="84"/>
      <c r="F6" s="84"/>
      <c r="G6" s="84"/>
      <c r="H6" s="84"/>
      <c r="I6" s="84"/>
    </row>
    <row r="7" spans="1:9" ht="18.75" x14ac:dyDescent="0.3">
      <c r="A7" s="268" t="s">
        <v>199</v>
      </c>
      <c r="B7" s="268"/>
      <c r="C7" s="268"/>
      <c r="D7" s="268"/>
      <c r="E7" s="268"/>
      <c r="F7" s="268"/>
      <c r="G7" s="268"/>
      <c r="H7" s="268"/>
      <c r="I7" s="268"/>
    </row>
    <row r="9" spans="1:9" x14ac:dyDescent="0.25">
      <c r="A9" t="s">
        <v>4</v>
      </c>
    </row>
    <row r="11" spans="1:9" x14ac:dyDescent="0.25">
      <c r="A11" s="42" t="s">
        <v>40</v>
      </c>
      <c r="B11" s="42"/>
      <c r="C11" s="31"/>
      <c r="D11" s="31"/>
      <c r="E11" s="31"/>
      <c r="F11" s="31"/>
      <c r="G11" s="31"/>
      <c r="H11" s="31"/>
      <c r="I11" s="31"/>
    </row>
    <row r="12" spans="1:9" ht="15.75" thickBot="1" x14ac:dyDescent="0.3">
      <c r="A12" s="43"/>
      <c r="I12" s="31"/>
    </row>
    <row r="13" spans="1:9" ht="24" x14ac:dyDescent="0.25">
      <c r="A13" s="44" t="s">
        <v>41</v>
      </c>
      <c r="B13" s="283" t="s">
        <v>42</v>
      </c>
      <c r="C13" s="45" t="s">
        <v>43</v>
      </c>
      <c r="D13" s="293" t="s">
        <v>44</v>
      </c>
      <c r="E13" s="283" t="s">
        <v>71</v>
      </c>
      <c r="F13" s="283" t="s">
        <v>45</v>
      </c>
      <c r="G13" s="283" t="s">
        <v>72</v>
      </c>
      <c r="H13" s="283" t="s">
        <v>46</v>
      </c>
      <c r="I13" s="272" t="s">
        <v>39</v>
      </c>
    </row>
    <row r="14" spans="1:9" ht="24.75" thickBot="1" x14ac:dyDescent="0.3">
      <c r="A14" s="46" t="s">
        <v>47</v>
      </c>
      <c r="B14" s="284"/>
      <c r="C14" s="6" t="s">
        <v>48</v>
      </c>
      <c r="D14" s="294"/>
      <c r="E14" s="284"/>
      <c r="F14" s="284"/>
      <c r="G14" s="284"/>
      <c r="H14" s="284"/>
      <c r="I14" s="273"/>
    </row>
    <row r="15" spans="1:9" ht="24" x14ac:dyDescent="0.25">
      <c r="A15" s="47" t="s">
        <v>49</v>
      </c>
      <c r="B15" s="48" t="s">
        <v>50</v>
      </c>
      <c r="C15" s="48" t="s">
        <v>51</v>
      </c>
      <c r="D15" s="48">
        <v>5</v>
      </c>
      <c r="E15" s="264">
        <v>260</v>
      </c>
      <c r="F15" s="49"/>
      <c r="G15" s="50">
        <f>E15*F15</f>
        <v>0</v>
      </c>
      <c r="H15" s="51"/>
      <c r="I15" s="52">
        <f>G15*(1+H15)</f>
        <v>0</v>
      </c>
    </row>
    <row r="16" spans="1:9" ht="24" x14ac:dyDescent="0.25">
      <c r="A16" s="47" t="s">
        <v>52</v>
      </c>
      <c r="B16" s="48" t="s">
        <v>53</v>
      </c>
      <c r="C16" s="48" t="s">
        <v>51</v>
      </c>
      <c r="D16" s="48">
        <v>3</v>
      </c>
      <c r="E16" s="264">
        <v>156</v>
      </c>
      <c r="F16" s="49"/>
      <c r="G16" s="50">
        <f>E16*F16</f>
        <v>0</v>
      </c>
      <c r="H16" s="51"/>
      <c r="I16" s="52">
        <f>G16*(1+H16)</f>
        <v>0</v>
      </c>
    </row>
    <row r="17" spans="1:9" ht="24" x14ac:dyDescent="0.25">
      <c r="A17" s="47" t="s">
        <v>54</v>
      </c>
      <c r="B17" s="48" t="s">
        <v>55</v>
      </c>
      <c r="C17" s="53"/>
      <c r="D17" s="319">
        <v>1</v>
      </c>
      <c r="E17" s="319">
        <v>52</v>
      </c>
      <c r="F17" s="285"/>
      <c r="G17" s="287">
        <f>E17*F17</f>
        <v>0</v>
      </c>
      <c r="H17" s="289"/>
      <c r="I17" s="291">
        <f>G17*(1+H17)</f>
        <v>0</v>
      </c>
    </row>
    <row r="18" spans="1:9" ht="36.75" thickBot="1" x14ac:dyDescent="0.3">
      <c r="A18" s="55" t="s">
        <v>56</v>
      </c>
      <c r="B18" s="56" t="s">
        <v>57</v>
      </c>
      <c r="C18" s="56" t="s">
        <v>58</v>
      </c>
      <c r="D18" s="320"/>
      <c r="E18" s="320"/>
      <c r="F18" s="286"/>
      <c r="G18" s="288"/>
      <c r="H18" s="290"/>
      <c r="I18" s="292"/>
    </row>
    <row r="19" spans="1:9" ht="15.75" thickBot="1" x14ac:dyDescent="0.3">
      <c r="A19" s="312" t="s">
        <v>73</v>
      </c>
      <c r="B19" s="313"/>
      <c r="C19" s="313"/>
      <c r="D19" s="313"/>
      <c r="E19" s="313"/>
      <c r="F19" s="313"/>
      <c r="G19" s="313"/>
      <c r="H19" s="313"/>
      <c r="I19" s="57">
        <f>SUM(I15:I18)</f>
        <v>0</v>
      </c>
    </row>
    <row r="20" spans="1:9" ht="15.75" thickBot="1" x14ac:dyDescent="0.3">
      <c r="A20" s="314" t="s">
        <v>36</v>
      </c>
      <c r="B20" s="315"/>
      <c r="C20" s="315"/>
      <c r="D20" s="315"/>
      <c r="E20" s="315"/>
      <c r="F20" s="315"/>
      <c r="G20" s="315"/>
      <c r="H20" s="316"/>
      <c r="I20" s="58">
        <f>I19*2</f>
        <v>0</v>
      </c>
    </row>
    <row r="21" spans="1:9" x14ac:dyDescent="0.25">
      <c r="A21" s="41"/>
      <c r="B21" s="41"/>
      <c r="C21" s="31"/>
      <c r="D21" s="31"/>
      <c r="E21" s="31"/>
      <c r="F21" s="31"/>
      <c r="G21" s="31"/>
      <c r="H21" s="31"/>
      <c r="I21" s="31"/>
    </row>
    <row r="22" spans="1:9" x14ac:dyDescent="0.25">
      <c r="A22" s="59" t="s">
        <v>59</v>
      </c>
      <c r="B22" s="59"/>
      <c r="C22" s="60"/>
      <c r="D22" s="60"/>
      <c r="E22" s="60"/>
      <c r="F22" s="60"/>
      <c r="G22" s="60"/>
      <c r="H22" s="60"/>
      <c r="I22" s="60"/>
    </row>
    <row r="23" spans="1:9" x14ac:dyDescent="0.25">
      <c r="A23" s="317" t="s">
        <v>60</v>
      </c>
      <c r="B23" s="318"/>
      <c r="C23" s="318"/>
      <c r="D23" s="318"/>
      <c r="E23" s="318"/>
      <c r="F23" s="318"/>
      <c r="G23" s="318"/>
      <c r="H23" s="318"/>
      <c r="I23" s="318"/>
    </row>
    <row r="24" spans="1:9" x14ac:dyDescent="0.25">
      <c r="A24" s="59" t="s">
        <v>61</v>
      </c>
      <c r="B24" s="59"/>
      <c r="C24" s="60"/>
      <c r="D24" s="60"/>
      <c r="E24" s="60"/>
      <c r="F24" s="60"/>
      <c r="G24" s="60"/>
      <c r="H24" s="60"/>
      <c r="I24" s="60"/>
    </row>
    <row r="25" spans="1:9" x14ac:dyDescent="0.25">
      <c r="A25" s="59"/>
      <c r="B25" s="59"/>
      <c r="C25" s="60"/>
      <c r="D25" s="60"/>
      <c r="E25" s="60"/>
      <c r="F25" s="60"/>
      <c r="G25" s="60"/>
      <c r="H25" s="60"/>
      <c r="I25" s="60"/>
    </row>
    <row r="26" spans="1:9" x14ac:dyDescent="0.25">
      <c r="A26" s="42" t="s">
        <v>62</v>
      </c>
      <c r="B26" s="42"/>
      <c r="C26" s="60"/>
      <c r="D26" s="60"/>
      <c r="E26" s="60"/>
      <c r="F26" s="60"/>
      <c r="G26" s="60"/>
      <c r="H26" s="60"/>
      <c r="I26" s="60"/>
    </row>
    <row r="27" spans="1:9" x14ac:dyDescent="0.25">
      <c r="A27" s="318" t="s">
        <v>63</v>
      </c>
      <c r="B27" s="318"/>
      <c r="C27" s="318"/>
      <c r="D27" s="318"/>
      <c r="E27" s="318"/>
      <c r="F27" s="61"/>
      <c r="G27" s="61"/>
      <c r="H27" s="61"/>
      <c r="I27" s="61"/>
    </row>
    <row r="28" spans="1:9" x14ac:dyDescent="0.25">
      <c r="A28" s="318" t="s">
        <v>64</v>
      </c>
      <c r="B28" s="318"/>
      <c r="C28" s="318"/>
      <c r="D28" s="318"/>
      <c r="E28" s="318"/>
      <c r="F28" s="61"/>
      <c r="G28" s="61"/>
      <c r="H28" s="61"/>
      <c r="I28" s="61"/>
    </row>
    <row r="29" spans="1:9" x14ac:dyDescent="0.25">
      <c r="A29" s="318" t="s">
        <v>65</v>
      </c>
      <c r="B29" s="318"/>
      <c r="C29" s="318"/>
      <c r="D29" s="318"/>
      <c r="E29" s="318"/>
      <c r="F29" s="61"/>
      <c r="G29" s="61"/>
      <c r="H29" s="61"/>
      <c r="I29" s="61"/>
    </row>
    <row r="30" spans="1:9" x14ac:dyDescent="0.25">
      <c r="A30" s="41"/>
      <c r="B30" s="41"/>
      <c r="C30" s="31"/>
      <c r="D30" s="31"/>
      <c r="E30" s="31"/>
      <c r="F30" s="31"/>
      <c r="G30" s="31"/>
      <c r="H30" s="31"/>
      <c r="I30" s="31"/>
    </row>
    <row r="31" spans="1:9" ht="27" customHeight="1" x14ac:dyDescent="0.25">
      <c r="A31" s="311" t="s">
        <v>66</v>
      </c>
      <c r="B31" s="311"/>
      <c r="C31" s="311"/>
      <c r="D31" s="311"/>
      <c r="E31" s="311"/>
      <c r="F31" s="311"/>
      <c r="G31" s="311"/>
      <c r="H31" s="311"/>
      <c r="I31" s="311"/>
    </row>
    <row r="32" spans="1:9" x14ac:dyDescent="0.25">
      <c r="A32" s="62"/>
      <c r="B32" s="41"/>
      <c r="C32" s="31"/>
      <c r="D32" s="31"/>
      <c r="E32" s="31"/>
      <c r="F32" s="31"/>
      <c r="G32" s="31"/>
      <c r="H32" s="31"/>
      <c r="I32" s="31"/>
    </row>
    <row r="33" spans="1:9" x14ac:dyDescent="0.25">
      <c r="A33" s="42" t="s">
        <v>67</v>
      </c>
      <c r="B33" s="41"/>
      <c r="C33" s="31"/>
      <c r="D33" s="31"/>
      <c r="E33" s="31"/>
      <c r="F33" s="31"/>
      <c r="G33" s="31"/>
      <c r="H33" s="31"/>
      <c r="I33" s="31"/>
    </row>
    <row r="34" spans="1:9" ht="15.75" thickBot="1" x14ac:dyDescent="0.3">
      <c r="A34" s="43"/>
      <c r="F34" s="31"/>
      <c r="G34" s="31"/>
      <c r="H34" s="31"/>
      <c r="I34" s="31"/>
    </row>
    <row r="35" spans="1:9" ht="36.75" thickBot="1" x14ac:dyDescent="0.3">
      <c r="A35" s="63" t="s">
        <v>68</v>
      </c>
      <c r="B35" s="64" t="s">
        <v>75</v>
      </c>
      <c r="C35" s="65" t="s">
        <v>6</v>
      </c>
      <c r="D35" s="66" t="s">
        <v>76</v>
      </c>
      <c r="E35" s="64" t="s">
        <v>46</v>
      </c>
      <c r="F35" s="67" t="s">
        <v>77</v>
      </c>
      <c r="G35" s="31"/>
      <c r="H35" s="31"/>
      <c r="I35" s="31"/>
    </row>
    <row r="36" spans="1:9" ht="24" x14ac:dyDescent="0.25">
      <c r="A36" s="68" t="s">
        <v>69</v>
      </c>
      <c r="B36" s="69">
        <v>2</v>
      </c>
      <c r="C36" s="49"/>
      <c r="D36" s="69">
        <f>B36*C36</f>
        <v>0</v>
      </c>
      <c r="E36" s="70"/>
      <c r="F36" s="71">
        <f>D36*(1+E36)</f>
        <v>0</v>
      </c>
      <c r="G36" s="31"/>
      <c r="H36" s="31"/>
      <c r="I36" s="31"/>
    </row>
    <row r="37" spans="1:9" ht="24.75" thickBot="1" x14ac:dyDescent="0.3">
      <c r="A37" s="72" t="s">
        <v>70</v>
      </c>
      <c r="B37" s="380">
        <v>6</v>
      </c>
      <c r="C37" s="49"/>
      <c r="D37" s="73">
        <f>B37*C37</f>
        <v>0</v>
      </c>
      <c r="E37" s="74"/>
      <c r="F37" s="71">
        <f>D37*(1+E37)</f>
        <v>0</v>
      </c>
      <c r="G37" s="75"/>
      <c r="H37" s="75"/>
      <c r="I37" s="31"/>
    </row>
    <row r="38" spans="1:9" ht="15.75" thickBot="1" x14ac:dyDescent="0.3">
      <c r="A38" s="297" t="s">
        <v>73</v>
      </c>
      <c r="B38" s="298"/>
      <c r="C38" s="298"/>
      <c r="D38" s="298"/>
      <c r="E38" s="299"/>
      <c r="F38" s="76">
        <f>SUM(F36:F37)</f>
        <v>0</v>
      </c>
      <c r="G38" s="77"/>
      <c r="H38" s="78"/>
      <c r="I38" s="79"/>
    </row>
    <row r="39" spans="1:9" ht="15.75" thickBot="1" x14ac:dyDescent="0.3">
      <c r="A39" s="300" t="s">
        <v>36</v>
      </c>
      <c r="B39" s="301"/>
      <c r="C39" s="301"/>
      <c r="D39" s="301"/>
      <c r="E39" s="301"/>
      <c r="F39" s="80">
        <f>F38*2</f>
        <v>0</v>
      </c>
      <c r="G39" s="81"/>
      <c r="H39" s="31"/>
      <c r="I39" s="31"/>
    </row>
    <row r="40" spans="1:9" x14ac:dyDescent="0.25">
      <c r="A40" s="82"/>
      <c r="B40" s="5"/>
      <c r="C40" s="5"/>
      <c r="D40" s="5"/>
      <c r="E40" s="5"/>
      <c r="F40" s="81"/>
      <c r="G40" s="81"/>
      <c r="H40" s="31"/>
      <c r="I40" s="31"/>
    </row>
    <row r="41" spans="1:9" x14ac:dyDescent="0.25">
      <c r="A41" s="82"/>
      <c r="B41" s="5"/>
      <c r="C41" s="5"/>
      <c r="D41" s="5"/>
      <c r="E41" s="5"/>
      <c r="F41" s="81"/>
      <c r="G41" s="81"/>
      <c r="H41" s="31"/>
      <c r="I41" s="31"/>
    </row>
    <row r="42" spans="1:9" ht="15.75" thickBot="1" x14ac:dyDescent="0.3">
      <c r="A42" s="82"/>
      <c r="B42" s="5"/>
      <c r="C42" s="5"/>
      <c r="D42" s="5"/>
      <c r="E42" s="5"/>
      <c r="F42" s="81"/>
      <c r="G42" s="81"/>
      <c r="H42" s="31"/>
      <c r="I42" s="31"/>
    </row>
    <row r="43" spans="1:9" ht="36.75" thickBot="1" x14ac:dyDescent="0.3">
      <c r="A43" s="302"/>
      <c r="B43" s="303"/>
      <c r="C43" s="303"/>
      <c r="D43" s="303"/>
      <c r="E43" s="304"/>
      <c r="F43" s="67" t="s">
        <v>74</v>
      </c>
      <c r="G43" s="81"/>
      <c r="H43" s="31"/>
      <c r="I43" s="31"/>
    </row>
    <row r="44" spans="1:9" x14ac:dyDescent="0.25">
      <c r="A44" s="305" t="s">
        <v>40</v>
      </c>
      <c r="B44" s="306"/>
      <c r="C44" s="306"/>
      <c r="D44" s="306"/>
      <c r="E44" s="307"/>
      <c r="F44" s="71">
        <f>I20</f>
        <v>0</v>
      </c>
      <c r="G44" s="81"/>
      <c r="H44" s="31"/>
      <c r="I44" s="31"/>
    </row>
    <row r="45" spans="1:9" ht="15.75" thickBot="1" x14ac:dyDescent="0.3">
      <c r="A45" s="308" t="s">
        <v>67</v>
      </c>
      <c r="B45" s="309"/>
      <c r="C45" s="309"/>
      <c r="D45" s="309"/>
      <c r="E45" s="310"/>
      <c r="F45" s="83">
        <f>F39</f>
        <v>0</v>
      </c>
      <c r="G45" s="81"/>
      <c r="H45" s="31"/>
      <c r="I45" s="31"/>
    </row>
    <row r="46" spans="1:9" ht="15.75" thickBot="1" x14ac:dyDescent="0.3">
      <c r="A46" s="295" t="s">
        <v>36</v>
      </c>
      <c r="B46" s="296"/>
      <c r="C46" s="296"/>
      <c r="D46" s="296"/>
      <c r="E46" s="296"/>
      <c r="F46" s="24">
        <f>SUM(F44:F45)</f>
        <v>0</v>
      </c>
      <c r="G46" s="81"/>
      <c r="H46" s="31"/>
      <c r="I46" s="31"/>
    </row>
    <row r="49" spans="1:9" x14ac:dyDescent="0.25">
      <c r="A49" s="30" t="s">
        <v>31</v>
      </c>
      <c r="B49" s="31"/>
      <c r="C49" s="31"/>
      <c r="D49" s="31"/>
      <c r="E49" s="31"/>
      <c r="F49" s="31"/>
      <c r="G49" s="31"/>
      <c r="H49" s="31"/>
      <c r="I49" s="31"/>
    </row>
    <row r="50" spans="1:9" x14ac:dyDescent="0.25">
      <c r="A50" s="30"/>
      <c r="B50" s="31"/>
      <c r="C50" s="31"/>
      <c r="D50" s="31"/>
      <c r="E50" s="31"/>
      <c r="F50" s="31"/>
      <c r="G50" s="31"/>
      <c r="H50" s="31"/>
      <c r="I50" s="31"/>
    </row>
    <row r="51" spans="1:9" x14ac:dyDescent="0.25">
      <c r="A51" s="1"/>
      <c r="B51" s="32"/>
      <c r="C51" s="33"/>
      <c r="D51" s="34"/>
      <c r="E51" s="1"/>
      <c r="F51" s="1"/>
      <c r="G51" s="1"/>
      <c r="H51" s="1"/>
      <c r="I51" s="1"/>
    </row>
    <row r="52" spans="1:9" x14ac:dyDescent="0.25">
      <c r="A52" s="278" t="s">
        <v>32</v>
      </c>
      <c r="B52" s="278"/>
      <c r="C52" s="278"/>
      <c r="D52" s="1"/>
      <c r="E52" s="1"/>
      <c r="F52" s="1"/>
      <c r="G52" s="1"/>
      <c r="H52" s="1"/>
      <c r="I52" s="1"/>
    </row>
    <row r="53" spans="1:9" x14ac:dyDescent="0.25">
      <c r="A53" s="278" t="s">
        <v>33</v>
      </c>
      <c r="B53" s="278"/>
      <c r="C53" s="278"/>
      <c r="D53" s="279"/>
      <c r="E53" s="279"/>
      <c r="F53" s="1"/>
      <c r="G53" s="1"/>
      <c r="H53" s="1"/>
      <c r="I53" s="1"/>
    </row>
    <row r="54" spans="1:9" x14ac:dyDescent="0.25">
      <c r="A54" s="278" t="s">
        <v>34</v>
      </c>
      <c r="B54" s="278"/>
      <c r="C54" s="278"/>
      <c r="D54" s="1"/>
      <c r="E54" s="1"/>
      <c r="F54" s="1"/>
      <c r="G54" s="1"/>
      <c r="H54" s="1"/>
      <c r="I54" s="1"/>
    </row>
    <row r="57" spans="1:9" s="92" customFormat="1" ht="12" x14ac:dyDescent="0.2">
      <c r="A57" s="99"/>
      <c r="B57" s="95"/>
      <c r="C57" s="95"/>
      <c r="D57" s="95"/>
      <c r="E57" s="95"/>
      <c r="F57" s="95"/>
      <c r="G57" s="95"/>
    </row>
    <row r="58" spans="1:9" x14ac:dyDescent="0.25">
      <c r="A58" s="160"/>
      <c r="B58" s="177" t="s">
        <v>160</v>
      </c>
      <c r="C58" s="33"/>
      <c r="D58" s="178"/>
      <c r="E58" s="33"/>
      <c r="F58" s="179" t="s">
        <v>161</v>
      </c>
      <c r="G58" s="180"/>
      <c r="H58" s="161"/>
    </row>
    <row r="59" spans="1:9" x14ac:dyDescent="0.25">
      <c r="A59" s="160"/>
      <c r="B59" s="181"/>
      <c r="C59" s="33"/>
      <c r="D59" s="178"/>
      <c r="E59" s="33"/>
      <c r="F59" s="179" t="s">
        <v>162</v>
      </c>
      <c r="G59" s="180"/>
      <c r="H59" s="161"/>
    </row>
    <row r="60" spans="1:9" x14ac:dyDescent="0.25">
      <c r="A60" s="160"/>
      <c r="B60" s="181"/>
      <c r="C60" s="33"/>
      <c r="D60" s="178"/>
      <c r="E60" s="33"/>
      <c r="F60" s="179"/>
      <c r="G60" s="180"/>
      <c r="H60" s="161"/>
    </row>
    <row r="61" spans="1:9" x14ac:dyDescent="0.25">
      <c r="A61" s="160"/>
      <c r="B61" s="181"/>
      <c r="C61" s="33"/>
      <c r="D61" s="178"/>
      <c r="E61" s="33"/>
      <c r="F61" s="179" t="s">
        <v>163</v>
      </c>
      <c r="G61" s="180"/>
      <c r="H61" s="161"/>
    </row>
    <row r="62" spans="1:9" s="86" customFormat="1" x14ac:dyDescent="0.25"/>
    <row r="63" spans="1:9" s="86" customFormat="1" x14ac:dyDescent="0.25"/>
  </sheetData>
  <mergeCells count="33">
    <mergeCell ref="A2:I2"/>
    <mergeCell ref="A4:I4"/>
    <mergeCell ref="A5:I5"/>
    <mergeCell ref="A7:I7"/>
    <mergeCell ref="A31:I31"/>
    <mergeCell ref="A19:H19"/>
    <mergeCell ref="A20:H20"/>
    <mergeCell ref="G13:G14"/>
    <mergeCell ref="H13:H14"/>
    <mergeCell ref="A23:I23"/>
    <mergeCell ref="A27:E27"/>
    <mergeCell ref="A28:E28"/>
    <mergeCell ref="A29:E29"/>
    <mergeCell ref="I13:I14"/>
    <mergeCell ref="D17:D18"/>
    <mergeCell ref="E17:E18"/>
    <mergeCell ref="A46:E46"/>
    <mergeCell ref="A52:C52"/>
    <mergeCell ref="A53:E53"/>
    <mergeCell ref="A54:C54"/>
    <mergeCell ref="A38:E38"/>
    <mergeCell ref="A39:E39"/>
    <mergeCell ref="A43:E43"/>
    <mergeCell ref="A44:E44"/>
    <mergeCell ref="A45:E45"/>
    <mergeCell ref="F17:F18"/>
    <mergeCell ref="G17:G18"/>
    <mergeCell ref="H17:H18"/>
    <mergeCell ref="I17:I18"/>
    <mergeCell ref="B13:B14"/>
    <mergeCell ref="D13:D14"/>
    <mergeCell ref="E13:E14"/>
    <mergeCell ref="F13:F14"/>
  </mergeCells>
  <pageMargins left="0.7" right="0.7" top="0.75" bottom="0.75" header="0.3" footer="0.3"/>
  <pageSetup paperSize="9" orientation="portrait" r:id="rId1"/>
  <ignoredErrors>
    <ignoredError sqref="I15:I17 F39"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opLeftCell="A27" workbookViewId="0"/>
  </sheetViews>
  <sheetFormatPr defaultRowHeight="15" x14ac:dyDescent="0.25"/>
  <cols>
    <col min="1" max="1" width="22.5703125" style="86" customWidth="1"/>
    <col min="2" max="2" width="18.28515625" style="86" customWidth="1"/>
    <col min="3" max="3" width="15.5703125" style="86" customWidth="1"/>
    <col min="4" max="4" width="19.5703125" style="86" customWidth="1"/>
    <col min="5" max="6" width="15.140625" style="86" customWidth="1"/>
    <col min="7" max="7" width="23.42578125" style="86" customWidth="1"/>
    <col min="8" max="16384" width="9.140625" style="86"/>
  </cols>
  <sheetData>
    <row r="1" spans="1:7" customFormat="1" x14ac:dyDescent="0.25">
      <c r="A1" t="s">
        <v>194</v>
      </c>
    </row>
    <row r="2" spans="1:7" x14ac:dyDescent="0.25">
      <c r="A2" s="321" t="s">
        <v>3</v>
      </c>
      <c r="B2" s="321"/>
      <c r="C2" s="321"/>
      <c r="D2" s="321"/>
      <c r="E2" s="321"/>
      <c r="F2" s="321"/>
      <c r="G2" s="321"/>
    </row>
    <row r="3" spans="1:7" x14ac:dyDescent="0.25">
      <c r="A3" s="87"/>
      <c r="B3" s="87"/>
      <c r="C3" s="87"/>
      <c r="D3" s="87"/>
      <c r="E3" s="87"/>
      <c r="F3" s="87"/>
      <c r="G3" s="87"/>
    </row>
    <row r="4" spans="1:7" ht="18.75" x14ac:dyDescent="0.3">
      <c r="A4" s="322" t="s">
        <v>2</v>
      </c>
      <c r="B4" s="322"/>
      <c r="C4" s="322"/>
      <c r="D4" s="322"/>
      <c r="E4" s="322"/>
      <c r="F4" s="322"/>
      <c r="G4" s="322"/>
    </row>
    <row r="5" spans="1:7" ht="15.75" x14ac:dyDescent="0.25">
      <c r="A5" s="323" t="s">
        <v>78</v>
      </c>
      <c r="B5" s="323"/>
      <c r="C5" s="323"/>
      <c r="D5" s="323"/>
      <c r="E5" s="323"/>
      <c r="F5" s="323"/>
      <c r="G5" s="323"/>
    </row>
    <row r="6" spans="1:7" x14ac:dyDescent="0.25">
      <c r="A6" s="87"/>
      <c r="B6" s="87"/>
      <c r="C6" s="87"/>
      <c r="D6" s="87"/>
      <c r="E6" s="87"/>
      <c r="F6" s="87"/>
      <c r="G6" s="87"/>
    </row>
    <row r="7" spans="1:7" ht="18.75" x14ac:dyDescent="0.3">
      <c r="A7" s="322" t="s">
        <v>93</v>
      </c>
      <c r="B7" s="322"/>
      <c r="C7" s="322"/>
      <c r="D7" s="322"/>
      <c r="E7" s="322"/>
      <c r="F7" s="322"/>
      <c r="G7" s="322"/>
    </row>
    <row r="9" spans="1:7" x14ac:dyDescent="0.25">
      <c r="A9" s="86" t="s">
        <v>4</v>
      </c>
    </row>
    <row r="11" spans="1:7" s="92" customFormat="1" ht="12" x14ac:dyDescent="0.2">
      <c r="A11" s="88" t="s">
        <v>80</v>
      </c>
      <c r="B11" s="89"/>
      <c r="C11" s="89"/>
      <c r="D11" s="90"/>
      <c r="E11" s="91"/>
      <c r="F11" s="91"/>
      <c r="G11" s="91"/>
    </row>
    <row r="12" spans="1:7" s="92" customFormat="1" ht="12" x14ac:dyDescent="0.2">
      <c r="A12" s="88"/>
      <c r="B12" s="89"/>
      <c r="C12" s="89"/>
      <c r="D12" s="90"/>
      <c r="E12" s="91"/>
      <c r="F12" s="91"/>
      <c r="G12" s="91"/>
    </row>
    <row r="13" spans="1:7" s="92" customFormat="1" ht="12.75" thickBot="1" x14ac:dyDescent="0.25">
      <c r="A13" s="93" t="s">
        <v>81</v>
      </c>
      <c r="B13" s="89"/>
      <c r="C13" s="89"/>
      <c r="D13" s="90"/>
      <c r="E13" s="89"/>
      <c r="F13" s="89"/>
      <c r="G13" s="89"/>
    </row>
    <row r="14" spans="1:7" s="92" customFormat="1" ht="12" customHeight="1" x14ac:dyDescent="0.2">
      <c r="A14" s="105" t="s">
        <v>82</v>
      </c>
      <c r="B14" s="324" t="s">
        <v>97</v>
      </c>
      <c r="C14" s="324" t="s">
        <v>1</v>
      </c>
      <c r="D14" s="324" t="s">
        <v>98</v>
      </c>
      <c r="E14" s="324" t="s">
        <v>72</v>
      </c>
      <c r="F14" s="324" t="s">
        <v>7</v>
      </c>
      <c r="G14" s="326" t="s">
        <v>39</v>
      </c>
    </row>
    <row r="15" spans="1:7" s="92" customFormat="1" ht="15.75" customHeight="1" thickBot="1" x14ac:dyDescent="0.25">
      <c r="A15" s="108" t="s">
        <v>47</v>
      </c>
      <c r="B15" s="325"/>
      <c r="C15" s="325"/>
      <c r="D15" s="325"/>
      <c r="E15" s="325"/>
      <c r="F15" s="325"/>
      <c r="G15" s="327"/>
    </row>
    <row r="16" spans="1:7" s="92" customFormat="1" ht="24.75" thickBot="1" x14ac:dyDescent="0.25">
      <c r="A16" s="117" t="s">
        <v>83</v>
      </c>
      <c r="B16" s="112">
        <v>150000</v>
      </c>
      <c r="C16" s="112" t="s">
        <v>99</v>
      </c>
      <c r="D16" s="113"/>
      <c r="E16" s="114">
        <f>D16*B16</f>
        <v>0</v>
      </c>
      <c r="F16" s="85"/>
      <c r="G16" s="118">
        <f>E16*(1+F16)</f>
        <v>0</v>
      </c>
    </row>
    <row r="17" spans="1:7" s="92" customFormat="1" ht="12.75" customHeight="1" thickBot="1" x14ac:dyDescent="0.25">
      <c r="A17" s="328" t="s">
        <v>73</v>
      </c>
      <c r="B17" s="329"/>
      <c r="C17" s="329"/>
      <c r="D17" s="329"/>
      <c r="E17" s="329"/>
      <c r="F17" s="329"/>
      <c r="G17" s="115">
        <f>SUM(G16)</f>
        <v>0</v>
      </c>
    </row>
    <row r="18" spans="1:7" s="92" customFormat="1" ht="13.5" customHeight="1" thickBot="1" x14ac:dyDescent="0.25">
      <c r="A18" s="330" t="s">
        <v>36</v>
      </c>
      <c r="B18" s="331"/>
      <c r="C18" s="331"/>
      <c r="D18" s="331"/>
      <c r="E18" s="331"/>
      <c r="F18" s="331"/>
      <c r="G18" s="119">
        <f>G17*2</f>
        <v>0</v>
      </c>
    </row>
    <row r="19" spans="1:7" s="92" customFormat="1" ht="12" x14ac:dyDescent="0.2">
      <c r="A19" s="94"/>
      <c r="B19" s="95"/>
      <c r="C19" s="95"/>
      <c r="D19" s="95"/>
      <c r="E19" s="95"/>
      <c r="F19" s="95"/>
      <c r="G19" s="95"/>
    </row>
    <row r="20" spans="1:7" s="92" customFormat="1" ht="12" x14ac:dyDescent="0.2">
      <c r="A20" s="88" t="s">
        <v>84</v>
      </c>
    </row>
    <row r="21" spans="1:7" s="92" customFormat="1" ht="12.75" thickBot="1" x14ac:dyDescent="0.25">
      <c r="A21" s="88"/>
    </row>
    <row r="22" spans="1:7" s="92" customFormat="1" ht="36.75" thickBot="1" x14ac:dyDescent="0.25">
      <c r="A22" s="109" t="s">
        <v>85</v>
      </c>
      <c r="B22" s="110" t="s">
        <v>102</v>
      </c>
      <c r="C22" s="110" t="s">
        <v>101</v>
      </c>
      <c r="D22" s="110" t="s">
        <v>86</v>
      </c>
      <c r="E22" s="110" t="s">
        <v>72</v>
      </c>
      <c r="F22" s="110" t="s">
        <v>87</v>
      </c>
      <c r="G22" s="111" t="s">
        <v>88</v>
      </c>
    </row>
    <row r="23" spans="1:7" s="92" customFormat="1" ht="12.75" thickBot="1" x14ac:dyDescent="0.25">
      <c r="A23" s="117" t="s">
        <v>89</v>
      </c>
      <c r="B23" s="112">
        <v>120</v>
      </c>
      <c r="C23" s="112" t="s">
        <v>100</v>
      </c>
      <c r="D23" s="113"/>
      <c r="E23" s="116">
        <f>B23*D23</f>
        <v>0</v>
      </c>
      <c r="F23" s="85"/>
      <c r="G23" s="118">
        <f>E23*(1+F23)</f>
        <v>0</v>
      </c>
    </row>
    <row r="24" spans="1:7" s="92" customFormat="1" ht="12.75" thickBot="1" x14ac:dyDescent="0.25">
      <c r="A24" s="328" t="s">
        <v>73</v>
      </c>
      <c r="B24" s="329"/>
      <c r="C24" s="329"/>
      <c r="D24" s="329"/>
      <c r="E24" s="329"/>
      <c r="F24" s="329"/>
      <c r="G24" s="115">
        <f>SUM(G23)</f>
        <v>0</v>
      </c>
    </row>
    <row r="25" spans="1:7" s="92" customFormat="1" ht="13.5" thickBot="1" x14ac:dyDescent="0.25">
      <c r="A25" s="330" t="s">
        <v>36</v>
      </c>
      <c r="B25" s="331"/>
      <c r="C25" s="331"/>
      <c r="D25" s="331"/>
      <c r="E25" s="331"/>
      <c r="F25" s="331"/>
      <c r="G25" s="119">
        <f>G24*2</f>
        <v>0</v>
      </c>
    </row>
    <row r="26" spans="1:7" s="92" customFormat="1" ht="12" x14ac:dyDescent="0.2">
      <c r="A26" s="96"/>
      <c r="B26" s="96"/>
      <c r="C26" s="96"/>
      <c r="D26" s="103"/>
      <c r="E26" s="97"/>
      <c r="F26" s="104"/>
      <c r="G26" s="98"/>
    </row>
    <row r="27" spans="1:7" s="92" customFormat="1" ht="12.75" thickBot="1" x14ac:dyDescent="0.25">
      <c r="A27" s="96"/>
      <c r="B27" s="96"/>
      <c r="C27" s="96"/>
      <c r="D27" s="103"/>
      <c r="E27" s="97"/>
      <c r="F27" s="104"/>
      <c r="G27" s="98"/>
    </row>
    <row r="28" spans="1:7" ht="24.75" thickBot="1" x14ac:dyDescent="0.3">
      <c r="A28" s="122"/>
      <c r="B28" s="123"/>
      <c r="C28" s="123"/>
      <c r="D28" s="337"/>
      <c r="E28" s="338"/>
      <c r="F28" s="338"/>
      <c r="G28" s="67" t="s">
        <v>74</v>
      </c>
    </row>
    <row r="29" spans="1:7" ht="15" customHeight="1" x14ac:dyDescent="0.25">
      <c r="A29" s="122"/>
      <c r="B29" s="123"/>
      <c r="C29" s="123"/>
      <c r="D29" s="335" t="s">
        <v>103</v>
      </c>
      <c r="E29" s="336"/>
      <c r="F29" s="336"/>
      <c r="G29" s="120">
        <f>G18</f>
        <v>0</v>
      </c>
    </row>
    <row r="30" spans="1:7" ht="15.75" customHeight="1" thickBot="1" x14ac:dyDescent="0.3">
      <c r="A30" s="122"/>
      <c r="B30" s="123"/>
      <c r="C30" s="123"/>
      <c r="D30" s="333" t="s">
        <v>84</v>
      </c>
      <c r="E30" s="334"/>
      <c r="F30" s="334"/>
      <c r="G30" s="121">
        <f>G25</f>
        <v>0</v>
      </c>
    </row>
    <row r="31" spans="1:7" ht="15.75" thickBot="1" x14ac:dyDescent="0.3">
      <c r="A31" s="122"/>
      <c r="B31" s="124"/>
      <c r="C31" s="125"/>
      <c r="D31" s="339" t="s">
        <v>36</v>
      </c>
      <c r="E31" s="340"/>
      <c r="F31" s="341"/>
      <c r="G31" s="24">
        <f>SUM(G29:G30)</f>
        <v>0</v>
      </c>
    </row>
    <row r="33" spans="1:7" s="92" customFormat="1" ht="12" x14ac:dyDescent="0.2">
      <c r="A33" s="94"/>
      <c r="B33" s="95"/>
      <c r="C33" s="95"/>
      <c r="D33" s="95"/>
      <c r="E33" s="95"/>
      <c r="F33" s="95"/>
      <c r="G33" s="95"/>
    </row>
    <row r="34" spans="1:7" s="92" customFormat="1" ht="12" x14ac:dyDescent="0.2">
      <c r="A34" s="99"/>
      <c r="B34" s="95"/>
      <c r="C34" s="95"/>
      <c r="D34" s="95"/>
      <c r="E34" s="95"/>
      <c r="F34" s="95"/>
      <c r="G34" s="95"/>
    </row>
    <row r="35" spans="1:7" s="92" customFormat="1" ht="12" customHeight="1" x14ac:dyDescent="0.2">
      <c r="A35" s="332" t="s">
        <v>94</v>
      </c>
      <c r="B35" s="332"/>
      <c r="C35" s="332"/>
      <c r="D35" s="332"/>
      <c r="E35" s="332"/>
      <c r="F35" s="332"/>
      <c r="G35" s="332"/>
    </row>
    <row r="36" spans="1:7" s="92" customFormat="1" ht="12" x14ac:dyDescent="0.2">
      <c r="A36" s="92" t="s">
        <v>62</v>
      </c>
      <c r="B36" s="95"/>
      <c r="C36" s="95"/>
      <c r="D36" s="95"/>
      <c r="E36" s="95"/>
      <c r="F36" s="95"/>
      <c r="G36" s="95"/>
    </row>
    <row r="37" spans="1:7" s="92" customFormat="1" ht="12" x14ac:dyDescent="0.2">
      <c r="A37" s="100" t="s">
        <v>104</v>
      </c>
      <c r="B37" s="95"/>
      <c r="C37" s="95"/>
      <c r="D37" s="95"/>
      <c r="E37" s="95"/>
      <c r="F37" s="95"/>
      <c r="G37" s="95"/>
    </row>
    <row r="38" spans="1:7" s="92" customFormat="1" ht="12" customHeight="1" x14ac:dyDescent="0.2">
      <c r="A38" s="100" t="s">
        <v>64</v>
      </c>
      <c r="B38" s="95"/>
      <c r="C38" s="95"/>
      <c r="D38" s="95"/>
      <c r="E38" s="95"/>
      <c r="F38" s="95"/>
      <c r="G38" s="95"/>
    </row>
    <row r="39" spans="1:7" s="92" customFormat="1" ht="12.75" customHeight="1" x14ac:dyDescent="0.2">
      <c r="A39" s="100" t="s">
        <v>105</v>
      </c>
      <c r="B39" s="95"/>
      <c r="C39" s="95"/>
      <c r="D39" s="95"/>
      <c r="E39" s="95"/>
      <c r="F39" s="95"/>
      <c r="G39" s="95"/>
    </row>
    <row r="40" spans="1:7" s="92" customFormat="1" ht="12" x14ac:dyDescent="0.2">
      <c r="A40" s="100" t="s">
        <v>65</v>
      </c>
      <c r="B40" s="95"/>
      <c r="C40" s="95"/>
      <c r="D40" s="95"/>
      <c r="E40" s="95"/>
      <c r="F40" s="95"/>
      <c r="G40" s="95"/>
    </row>
    <row r="41" spans="1:7" s="92" customFormat="1" ht="12" x14ac:dyDescent="0.2">
      <c r="B41" s="95"/>
      <c r="C41" s="95"/>
      <c r="D41" s="95"/>
      <c r="E41" s="95"/>
      <c r="F41" s="95"/>
      <c r="G41" s="95"/>
    </row>
    <row r="42" spans="1:7" s="92" customFormat="1" ht="12" customHeight="1" x14ac:dyDescent="0.2">
      <c r="A42" s="332" t="s">
        <v>90</v>
      </c>
      <c r="B42" s="332"/>
      <c r="C42" s="332"/>
      <c r="D42" s="332"/>
      <c r="E42" s="332"/>
      <c r="F42" s="332"/>
      <c r="G42" s="332"/>
    </row>
    <row r="43" spans="1:7" s="92" customFormat="1" ht="12" x14ac:dyDescent="0.2">
      <c r="A43" s="101"/>
      <c r="B43" s="95"/>
      <c r="C43" s="95"/>
      <c r="D43" s="95"/>
      <c r="E43" s="95"/>
      <c r="F43" s="95"/>
      <c r="G43" s="95"/>
    </row>
    <row r="44" spans="1:7" s="92" customFormat="1" ht="12" x14ac:dyDescent="0.2">
      <c r="A44" s="101" t="s">
        <v>95</v>
      </c>
      <c r="B44" s="95"/>
      <c r="C44" s="95"/>
      <c r="D44" s="95"/>
      <c r="E44" s="95"/>
      <c r="F44" s="95"/>
      <c r="G44" s="95"/>
    </row>
    <row r="45" spans="1:7" s="92" customFormat="1" ht="12" x14ac:dyDescent="0.2">
      <c r="A45" s="101" t="s">
        <v>96</v>
      </c>
      <c r="B45" s="95"/>
      <c r="C45" s="95"/>
      <c r="D45" s="95"/>
      <c r="E45" s="95"/>
      <c r="F45" s="95"/>
      <c r="G45" s="95"/>
    </row>
    <row r="46" spans="1:7" s="92" customFormat="1" ht="12" x14ac:dyDescent="0.2">
      <c r="A46" s="93" t="s">
        <v>91</v>
      </c>
      <c r="B46" s="102"/>
      <c r="C46" s="102"/>
      <c r="D46" s="95"/>
      <c r="E46" s="95"/>
      <c r="F46" s="95"/>
      <c r="G46" s="95"/>
    </row>
    <row r="47" spans="1:7" s="92" customFormat="1" ht="12" x14ac:dyDescent="0.2">
      <c r="A47" s="101" t="s">
        <v>92</v>
      </c>
      <c r="B47" s="95"/>
      <c r="C47" s="95"/>
      <c r="D47" s="95"/>
      <c r="E47" s="95"/>
      <c r="F47" s="95"/>
      <c r="G47" s="95"/>
    </row>
    <row r="48" spans="1:7" s="92" customFormat="1" ht="12" x14ac:dyDescent="0.2">
      <c r="A48" s="101"/>
      <c r="B48" s="95"/>
      <c r="C48" s="95"/>
      <c r="D48" s="95"/>
      <c r="E48" s="95"/>
      <c r="F48" s="95"/>
      <c r="G48" s="95"/>
    </row>
    <row r="49" spans="1:8" s="92" customFormat="1" ht="12" x14ac:dyDescent="0.2">
      <c r="A49" s="101"/>
      <c r="B49" s="95"/>
      <c r="C49" s="95"/>
      <c r="D49" s="95"/>
      <c r="E49" s="95"/>
      <c r="F49" s="95"/>
      <c r="G49" s="95"/>
    </row>
    <row r="50" spans="1:8" s="92" customFormat="1" ht="12" x14ac:dyDescent="0.2">
      <c r="A50" s="99"/>
      <c r="B50" s="95"/>
      <c r="C50" s="95"/>
      <c r="D50" s="95"/>
      <c r="E50" s="95"/>
      <c r="F50" s="95"/>
      <c r="G50" s="95"/>
    </row>
    <row r="51" spans="1:8" customFormat="1" x14ac:dyDescent="0.25">
      <c r="A51" s="160"/>
      <c r="B51" s="177" t="s">
        <v>160</v>
      </c>
      <c r="C51" s="33"/>
      <c r="D51" s="178"/>
      <c r="E51" s="33"/>
      <c r="F51" s="179" t="s">
        <v>161</v>
      </c>
      <c r="G51" s="180"/>
      <c r="H51" s="161"/>
    </row>
    <row r="52" spans="1:8" customFormat="1" x14ac:dyDescent="0.25">
      <c r="A52" s="160"/>
      <c r="B52" s="181"/>
      <c r="C52" s="33"/>
      <c r="D52" s="178"/>
      <c r="E52" s="33"/>
      <c r="F52" s="179" t="s">
        <v>162</v>
      </c>
      <c r="G52" s="180"/>
      <c r="H52" s="161"/>
    </row>
    <row r="53" spans="1:8" customFormat="1" x14ac:dyDescent="0.25">
      <c r="A53" s="160"/>
      <c r="B53" s="181"/>
      <c r="C53" s="33"/>
      <c r="D53" s="178"/>
      <c r="E53" s="33"/>
      <c r="F53" s="179"/>
      <c r="G53" s="180"/>
      <c r="H53" s="161"/>
    </row>
    <row r="54" spans="1:8" customFormat="1" x14ac:dyDescent="0.25">
      <c r="A54" s="160"/>
      <c r="B54" s="181"/>
      <c r="C54" s="33"/>
      <c r="D54" s="178"/>
      <c r="E54" s="33"/>
      <c r="F54" s="179" t="s">
        <v>163</v>
      </c>
      <c r="G54" s="180"/>
      <c r="H54" s="161"/>
    </row>
  </sheetData>
  <mergeCells count="20">
    <mergeCell ref="A17:F17"/>
    <mergeCell ref="A18:F18"/>
    <mergeCell ref="C14:C15"/>
    <mergeCell ref="A35:G35"/>
    <mergeCell ref="A42:G42"/>
    <mergeCell ref="A24:F24"/>
    <mergeCell ref="A25:F25"/>
    <mergeCell ref="D30:F30"/>
    <mergeCell ref="D29:F29"/>
    <mergeCell ref="D28:F28"/>
    <mergeCell ref="D31:F31"/>
    <mergeCell ref="A2:G2"/>
    <mergeCell ref="A4:G4"/>
    <mergeCell ref="A5:G5"/>
    <mergeCell ref="A7:G7"/>
    <mergeCell ref="B14:B15"/>
    <mergeCell ref="D14:D15"/>
    <mergeCell ref="F14:F15"/>
    <mergeCell ref="G14:G15"/>
    <mergeCell ref="E14:E1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topLeftCell="A27" workbookViewId="0">
      <selection activeCell="C50" sqref="C50"/>
    </sheetView>
  </sheetViews>
  <sheetFormatPr defaultRowHeight="15" x14ac:dyDescent="0.25"/>
  <cols>
    <col min="1" max="1" width="18.140625" customWidth="1"/>
    <col min="2" max="2" width="18" customWidth="1"/>
    <col min="3" max="3" width="15" customWidth="1"/>
    <col min="4" max="4" width="16" customWidth="1"/>
    <col min="5" max="5" width="16.140625" customWidth="1"/>
    <col min="6" max="6" width="19.28515625" customWidth="1"/>
    <col min="7" max="7" width="12.140625" customWidth="1"/>
    <col min="8" max="8" width="19.42578125" customWidth="1"/>
  </cols>
  <sheetData>
    <row r="1" spans="1:8" x14ac:dyDescent="0.25">
      <c r="A1" t="s">
        <v>195</v>
      </c>
    </row>
    <row r="2" spans="1:8" s="86" customFormat="1" x14ac:dyDescent="0.25">
      <c r="A2" s="321" t="s">
        <v>3</v>
      </c>
      <c r="B2" s="321"/>
      <c r="C2" s="321"/>
      <c r="D2" s="321"/>
      <c r="E2" s="321"/>
      <c r="F2" s="321"/>
      <c r="G2" s="321"/>
      <c r="H2" s="321"/>
    </row>
    <row r="3" spans="1:8" s="86" customFormat="1" x14ac:dyDescent="0.25">
      <c r="A3" s="87"/>
      <c r="B3" s="87"/>
      <c r="C3" s="87"/>
      <c r="D3" s="87"/>
      <c r="E3" s="87"/>
      <c r="F3" s="87"/>
      <c r="G3" s="87"/>
      <c r="H3" s="87"/>
    </row>
    <row r="4" spans="1:8" s="86" customFormat="1" ht="18.75" x14ac:dyDescent="0.3">
      <c r="A4" s="322" t="s">
        <v>2</v>
      </c>
      <c r="B4" s="322"/>
      <c r="C4" s="322"/>
      <c r="D4" s="322"/>
      <c r="E4" s="322"/>
      <c r="F4" s="322"/>
      <c r="G4" s="322"/>
      <c r="H4" s="322"/>
    </row>
    <row r="5" spans="1:8" s="86" customFormat="1" ht="15.75" x14ac:dyDescent="0.25">
      <c r="A5" s="323" t="s">
        <v>78</v>
      </c>
      <c r="B5" s="323"/>
      <c r="C5" s="323"/>
      <c r="D5" s="323"/>
      <c r="E5" s="323"/>
      <c r="F5" s="323"/>
      <c r="G5" s="323"/>
      <c r="H5" s="323"/>
    </row>
    <row r="6" spans="1:8" s="86" customFormat="1" x14ac:dyDescent="0.25">
      <c r="A6" s="87"/>
      <c r="B6" s="87"/>
      <c r="C6" s="87"/>
      <c r="D6" s="87"/>
      <c r="E6" s="87"/>
      <c r="F6" s="87"/>
      <c r="G6" s="87"/>
      <c r="H6" s="87"/>
    </row>
    <row r="7" spans="1:8" s="86" customFormat="1" ht="18.75" x14ac:dyDescent="0.3">
      <c r="A7" s="322" t="s">
        <v>200</v>
      </c>
      <c r="B7" s="322"/>
      <c r="C7" s="322"/>
      <c r="D7" s="322"/>
      <c r="E7" s="322"/>
      <c r="F7" s="322"/>
      <c r="G7" s="322"/>
      <c r="H7" s="322"/>
    </row>
    <row r="8" spans="1:8" s="86" customFormat="1" x14ac:dyDescent="0.25"/>
    <row r="9" spans="1:8" s="86" customFormat="1" x14ac:dyDescent="0.25">
      <c r="A9" s="86" t="s">
        <v>4</v>
      </c>
    </row>
    <row r="12" spans="1:8" x14ac:dyDescent="0.25">
      <c r="A12" s="140" t="s">
        <v>118</v>
      </c>
    </row>
    <row r="13" spans="1:8" ht="15.75" thickBot="1" x14ac:dyDescent="0.3">
      <c r="A13" s="129"/>
    </row>
    <row r="14" spans="1:8" s="131" customFormat="1" ht="12" customHeight="1" x14ac:dyDescent="0.2">
      <c r="A14" s="133" t="s">
        <v>41</v>
      </c>
      <c r="B14" s="366" t="s">
        <v>117</v>
      </c>
      <c r="C14" s="139" t="s">
        <v>106</v>
      </c>
      <c r="D14" s="368" t="s">
        <v>71</v>
      </c>
      <c r="E14" s="366" t="s">
        <v>116</v>
      </c>
      <c r="F14" s="324" t="s">
        <v>72</v>
      </c>
      <c r="G14" s="324" t="s">
        <v>7</v>
      </c>
      <c r="H14" s="326" t="s">
        <v>39</v>
      </c>
    </row>
    <row r="15" spans="1:8" s="131" customFormat="1" ht="24" x14ac:dyDescent="0.2">
      <c r="A15" s="134" t="s">
        <v>47</v>
      </c>
      <c r="B15" s="367"/>
      <c r="C15" s="132" t="s">
        <v>107</v>
      </c>
      <c r="D15" s="369"/>
      <c r="E15" s="367"/>
      <c r="F15" s="352"/>
      <c r="G15" s="352"/>
      <c r="H15" s="370"/>
    </row>
    <row r="16" spans="1:8" s="131" customFormat="1" ht="12" x14ac:dyDescent="0.2">
      <c r="A16" s="135" t="s">
        <v>108</v>
      </c>
      <c r="B16" s="319">
        <v>900</v>
      </c>
      <c r="C16" s="358">
        <v>1</v>
      </c>
      <c r="D16" s="319">
        <v>52</v>
      </c>
      <c r="E16" s="360"/>
      <c r="F16" s="353">
        <f>B16*E16</f>
        <v>0</v>
      </c>
      <c r="G16" s="362"/>
      <c r="H16" s="364">
        <f>F16*(1+G16)</f>
        <v>0</v>
      </c>
    </row>
    <row r="17" spans="1:8" s="131" customFormat="1" ht="12.75" thickBot="1" x14ac:dyDescent="0.25">
      <c r="A17" s="136" t="s">
        <v>109</v>
      </c>
      <c r="B17" s="320"/>
      <c r="C17" s="359"/>
      <c r="D17" s="320"/>
      <c r="E17" s="361"/>
      <c r="F17" s="354"/>
      <c r="G17" s="363"/>
      <c r="H17" s="365"/>
    </row>
    <row r="18" spans="1:8" s="131" customFormat="1" ht="12.75" customHeight="1" thickBot="1" x14ac:dyDescent="0.25">
      <c r="A18" s="345" t="s">
        <v>73</v>
      </c>
      <c r="B18" s="346"/>
      <c r="C18" s="346"/>
      <c r="D18" s="346"/>
      <c r="E18" s="346"/>
      <c r="F18" s="346"/>
      <c r="G18" s="347"/>
      <c r="H18" s="137">
        <f>SUM(H16)</f>
        <v>0</v>
      </c>
    </row>
    <row r="19" spans="1:8" s="131" customFormat="1" ht="13.5" customHeight="1" thickBot="1" x14ac:dyDescent="0.25">
      <c r="A19" s="348" t="s">
        <v>36</v>
      </c>
      <c r="B19" s="349"/>
      <c r="C19" s="349"/>
      <c r="D19" s="349"/>
      <c r="E19" s="349"/>
      <c r="F19" s="349"/>
      <c r="G19" s="350"/>
      <c r="H19" s="138">
        <f>H18*2</f>
        <v>0</v>
      </c>
    </row>
    <row r="20" spans="1:8" x14ac:dyDescent="0.25">
      <c r="A20" s="129"/>
    </row>
    <row r="21" spans="1:8" x14ac:dyDescent="0.25">
      <c r="A21" s="355" t="s">
        <v>110</v>
      </c>
      <c r="B21" s="355"/>
      <c r="C21" s="355"/>
      <c r="D21" s="355"/>
      <c r="E21" s="355"/>
      <c r="F21" s="355"/>
      <c r="G21" s="355"/>
      <c r="H21" s="355"/>
    </row>
    <row r="22" spans="1:8" x14ac:dyDescent="0.25">
      <c r="A22" s="129"/>
    </row>
    <row r="23" spans="1:8" x14ac:dyDescent="0.25">
      <c r="A23" s="356" t="s">
        <v>62</v>
      </c>
      <c r="B23" s="356"/>
      <c r="C23" s="356"/>
      <c r="D23" s="356"/>
      <c r="E23" s="356"/>
      <c r="F23" s="356"/>
      <c r="G23" s="356"/>
      <c r="H23" s="356"/>
    </row>
    <row r="24" spans="1:8" x14ac:dyDescent="0.25">
      <c r="A24" s="357" t="s">
        <v>111</v>
      </c>
      <c r="B24" s="357"/>
      <c r="C24" s="357"/>
      <c r="D24" s="357"/>
      <c r="E24" s="357"/>
      <c r="F24" s="357"/>
      <c r="G24" s="357"/>
      <c r="H24" s="357"/>
    </row>
    <row r="25" spans="1:8" x14ac:dyDescent="0.25">
      <c r="A25" s="357" t="s">
        <v>112</v>
      </c>
      <c r="B25" s="357"/>
      <c r="C25" s="357"/>
      <c r="D25" s="357"/>
      <c r="E25" s="357"/>
      <c r="F25" s="357"/>
      <c r="G25" s="357"/>
      <c r="H25" s="357"/>
    </row>
    <row r="26" spans="1:8" x14ac:dyDescent="0.25">
      <c r="A26" s="129"/>
    </row>
    <row r="27" spans="1:8" ht="27.75" customHeight="1" x14ac:dyDescent="0.25">
      <c r="A27" s="355" t="s">
        <v>90</v>
      </c>
      <c r="B27" s="355"/>
      <c r="C27" s="355"/>
      <c r="D27" s="355"/>
      <c r="E27" s="355"/>
      <c r="F27" s="355"/>
      <c r="G27" s="355"/>
      <c r="H27" s="355"/>
    </row>
    <row r="28" spans="1:8" x14ac:dyDescent="0.25">
      <c r="A28" s="130"/>
    </row>
    <row r="29" spans="1:8" x14ac:dyDescent="0.25">
      <c r="A29" s="140" t="s">
        <v>119</v>
      </c>
    </row>
    <row r="30" spans="1:8" ht="15.75" thickBot="1" x14ac:dyDescent="0.3">
      <c r="A30" s="129"/>
    </row>
    <row r="31" spans="1:8" ht="38.25" x14ac:dyDescent="0.25">
      <c r="A31" s="143" t="s">
        <v>68</v>
      </c>
      <c r="B31" s="144" t="s">
        <v>120</v>
      </c>
      <c r="C31" s="144" t="s">
        <v>6</v>
      </c>
      <c r="D31" s="106" t="s">
        <v>72</v>
      </c>
      <c r="E31" s="106" t="s">
        <v>7</v>
      </c>
      <c r="F31" s="107" t="s">
        <v>39</v>
      </c>
    </row>
    <row r="32" spans="1:8" ht="25.5" x14ac:dyDescent="0.25">
      <c r="A32" s="145" t="s">
        <v>113</v>
      </c>
      <c r="B32" s="150">
        <v>70</v>
      </c>
      <c r="C32" s="142"/>
      <c r="D32" s="141">
        <f>B32*C32</f>
        <v>0</v>
      </c>
      <c r="E32" s="54"/>
      <c r="F32" s="146">
        <f>D32*(1+E32)</f>
        <v>0</v>
      </c>
    </row>
    <row r="33" spans="1:8" ht="26.25" thickBot="1" x14ac:dyDescent="0.3">
      <c r="A33" s="147" t="s">
        <v>114</v>
      </c>
      <c r="B33" s="151">
        <v>10</v>
      </c>
      <c r="C33" s="148"/>
      <c r="D33" s="141">
        <f>B33*C33</f>
        <v>0</v>
      </c>
      <c r="E33" s="149"/>
      <c r="F33" s="146">
        <f>D33*(1+E33)</f>
        <v>0</v>
      </c>
    </row>
    <row r="34" spans="1:8" ht="17.25" customHeight="1" thickBot="1" x14ac:dyDescent="0.3">
      <c r="A34" s="345" t="s">
        <v>73</v>
      </c>
      <c r="B34" s="346"/>
      <c r="C34" s="346"/>
      <c r="D34" s="346"/>
      <c r="E34" s="347"/>
      <c r="F34" s="137">
        <f>SUM(F32:F33)</f>
        <v>0</v>
      </c>
    </row>
    <row r="35" spans="1:8" ht="14.25" customHeight="1" thickBot="1" x14ac:dyDescent="0.3">
      <c r="A35" s="348" t="s">
        <v>36</v>
      </c>
      <c r="B35" s="349"/>
      <c r="C35" s="349"/>
      <c r="D35" s="349"/>
      <c r="E35" s="350"/>
      <c r="F35" s="138">
        <f>F34*2</f>
        <v>0</v>
      </c>
    </row>
    <row r="36" spans="1:8" ht="14.25" customHeight="1" x14ac:dyDescent="0.25">
      <c r="A36" s="152"/>
      <c r="B36" s="152"/>
      <c r="C36" s="152"/>
      <c r="D36" s="152"/>
      <c r="E36" s="152"/>
      <c r="F36" s="152"/>
    </row>
    <row r="37" spans="1:8" ht="14.25" customHeight="1" thickBot="1" x14ac:dyDescent="0.3">
      <c r="A37" s="152"/>
      <c r="B37" s="152"/>
      <c r="C37" s="152"/>
      <c r="D37" s="152"/>
      <c r="E37" s="152"/>
      <c r="F37" s="152"/>
    </row>
    <row r="38" spans="1:8" ht="35.25" customHeight="1" thickBot="1" x14ac:dyDescent="0.3">
      <c r="A38" s="152"/>
      <c r="B38" s="152"/>
      <c r="C38" s="337"/>
      <c r="D38" s="338"/>
      <c r="E38" s="338"/>
      <c r="F38" s="67" t="s">
        <v>74</v>
      </c>
    </row>
    <row r="39" spans="1:8" ht="14.25" customHeight="1" x14ac:dyDescent="0.25">
      <c r="A39" s="152"/>
      <c r="B39" s="152"/>
      <c r="C39" s="335" t="s">
        <v>118</v>
      </c>
      <c r="D39" s="336"/>
      <c r="E39" s="336"/>
      <c r="F39" s="120">
        <f>H19</f>
        <v>0</v>
      </c>
    </row>
    <row r="40" spans="1:8" ht="14.25" customHeight="1" thickBot="1" x14ac:dyDescent="0.3">
      <c r="A40" s="152"/>
      <c r="B40" s="152"/>
      <c r="C40" s="333" t="s">
        <v>119</v>
      </c>
      <c r="D40" s="334"/>
      <c r="E40" s="334"/>
      <c r="F40" s="121">
        <f>F35</f>
        <v>0</v>
      </c>
    </row>
    <row r="41" spans="1:8" ht="14.25" customHeight="1" thickBot="1" x14ac:dyDescent="0.3">
      <c r="A41" s="152"/>
      <c r="B41" s="152"/>
      <c r="C41" s="342" t="s">
        <v>36</v>
      </c>
      <c r="D41" s="343"/>
      <c r="E41" s="344"/>
      <c r="F41" s="24">
        <f>SUM(F39:F40)</f>
        <v>0</v>
      </c>
    </row>
    <row r="42" spans="1:8" ht="14.25" customHeight="1" x14ac:dyDescent="0.25">
      <c r="A42" s="152"/>
      <c r="B42" s="152"/>
      <c r="C42" s="152"/>
      <c r="D42" s="152"/>
      <c r="E42" s="152"/>
      <c r="F42" s="152"/>
    </row>
    <row r="43" spans="1:8" x14ac:dyDescent="0.25">
      <c r="A43" s="129"/>
    </row>
    <row r="44" spans="1:8" x14ac:dyDescent="0.25">
      <c r="A44" s="351" t="s">
        <v>201</v>
      </c>
      <c r="B44" s="351"/>
      <c r="C44" s="351"/>
      <c r="D44" s="351"/>
      <c r="E44" s="351"/>
      <c r="F44" s="351"/>
      <c r="G44" s="351"/>
    </row>
    <row r="45" spans="1:8" x14ac:dyDescent="0.25">
      <c r="A45" s="351" t="s">
        <v>115</v>
      </c>
      <c r="B45" s="351"/>
      <c r="C45" s="351"/>
      <c r="D45" s="351"/>
      <c r="E45" s="351"/>
      <c r="F45" s="351"/>
      <c r="G45" s="351"/>
    </row>
    <row r="47" spans="1:8" x14ac:dyDescent="0.25">
      <c r="A47" s="160"/>
      <c r="B47" s="177" t="s">
        <v>160</v>
      </c>
      <c r="C47" s="33"/>
      <c r="D47" s="178"/>
      <c r="E47" s="33"/>
      <c r="F47" s="179" t="s">
        <v>161</v>
      </c>
      <c r="G47" s="180"/>
      <c r="H47" s="161"/>
    </row>
    <row r="48" spans="1:8" x14ac:dyDescent="0.25">
      <c r="A48" s="160"/>
      <c r="B48" s="181"/>
      <c r="C48" s="33"/>
      <c r="D48" s="178"/>
      <c r="E48" s="33"/>
      <c r="F48" s="179" t="s">
        <v>162</v>
      </c>
      <c r="G48" s="180"/>
      <c r="H48" s="161"/>
    </row>
    <row r="49" spans="1:8" x14ac:dyDescent="0.25">
      <c r="A49" s="160"/>
      <c r="B49" s="181"/>
      <c r="C49" s="33"/>
      <c r="D49" s="178"/>
      <c r="E49" s="33"/>
      <c r="F49" s="179"/>
      <c r="G49" s="180"/>
      <c r="H49" s="161"/>
    </row>
    <row r="50" spans="1:8" x14ac:dyDescent="0.25">
      <c r="A50" s="160"/>
      <c r="B50" s="181"/>
      <c r="C50" s="33"/>
      <c r="D50" s="178"/>
      <c r="E50" s="33"/>
      <c r="F50" s="179" t="s">
        <v>163</v>
      </c>
      <c r="G50" s="180"/>
      <c r="H50" s="161"/>
    </row>
  </sheetData>
  <mergeCells count="32">
    <mergeCell ref="H16:H17"/>
    <mergeCell ref="A2:H2"/>
    <mergeCell ref="A4:H4"/>
    <mergeCell ref="A5:H5"/>
    <mergeCell ref="A7:H7"/>
    <mergeCell ref="B14:B15"/>
    <mergeCell ref="D14:D15"/>
    <mergeCell ref="E14:E15"/>
    <mergeCell ref="G14:G15"/>
    <mergeCell ref="H14:H15"/>
    <mergeCell ref="A44:G44"/>
    <mergeCell ref="A45:G45"/>
    <mergeCell ref="F14:F15"/>
    <mergeCell ref="F16:F17"/>
    <mergeCell ref="A19:G19"/>
    <mergeCell ref="A18:G18"/>
    <mergeCell ref="A21:H21"/>
    <mergeCell ref="A23:H23"/>
    <mergeCell ref="A24:H24"/>
    <mergeCell ref="A25:H25"/>
    <mergeCell ref="A27:H27"/>
    <mergeCell ref="B16:B17"/>
    <mergeCell ref="C16:C17"/>
    <mergeCell ref="D16:D17"/>
    <mergeCell ref="E16:E17"/>
    <mergeCell ref="G16:G17"/>
    <mergeCell ref="C40:E40"/>
    <mergeCell ref="C41:E41"/>
    <mergeCell ref="A34:E34"/>
    <mergeCell ref="A35:E35"/>
    <mergeCell ref="C38:E38"/>
    <mergeCell ref="C39:E39"/>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opLeftCell="A15" workbookViewId="0">
      <selection sqref="A1:XFD1"/>
    </sheetView>
  </sheetViews>
  <sheetFormatPr defaultRowHeight="15" x14ac:dyDescent="0.25"/>
  <cols>
    <col min="1" max="1" width="5.140625" customWidth="1"/>
    <col min="2" max="2" width="13.140625" customWidth="1"/>
    <col min="3" max="3" width="54.5703125" customWidth="1"/>
    <col min="4" max="4" width="11.42578125" customWidth="1"/>
    <col min="5" max="5" width="16.7109375" customWidth="1"/>
    <col min="6" max="6" width="14.85546875" customWidth="1"/>
    <col min="7" max="7" width="12.28515625" customWidth="1"/>
    <col min="8" max="8" width="16.85546875" customWidth="1"/>
  </cols>
  <sheetData>
    <row r="1" spans="1:8" x14ac:dyDescent="0.25">
      <c r="A1" t="s">
        <v>196</v>
      </c>
    </row>
    <row r="2" spans="1:8" s="86" customFormat="1" x14ac:dyDescent="0.25">
      <c r="A2" s="321" t="s">
        <v>3</v>
      </c>
      <c r="B2" s="321"/>
      <c r="C2" s="321"/>
      <c r="D2" s="321"/>
      <c r="E2" s="321"/>
      <c r="F2" s="321"/>
      <c r="G2" s="321"/>
      <c r="H2" s="321"/>
    </row>
    <row r="3" spans="1:8" s="86" customFormat="1" x14ac:dyDescent="0.25">
      <c r="A3" s="128"/>
      <c r="B3" s="128"/>
      <c r="C3" s="128"/>
      <c r="D3" s="128"/>
      <c r="E3" s="128"/>
      <c r="F3" s="128"/>
      <c r="G3" s="128"/>
      <c r="H3" s="128"/>
    </row>
    <row r="4" spans="1:8" s="86" customFormat="1" ht="18.75" x14ac:dyDescent="0.3">
      <c r="A4" s="322" t="s">
        <v>2</v>
      </c>
      <c r="B4" s="322"/>
      <c r="C4" s="322"/>
      <c r="D4" s="322"/>
      <c r="E4" s="322"/>
      <c r="F4" s="322"/>
      <c r="G4" s="322"/>
      <c r="H4" s="322"/>
    </row>
    <row r="5" spans="1:8" s="86" customFormat="1" ht="15.75" x14ac:dyDescent="0.25">
      <c r="A5" s="323" t="s">
        <v>78</v>
      </c>
      <c r="B5" s="323"/>
      <c r="C5" s="323"/>
      <c r="D5" s="323"/>
      <c r="E5" s="323"/>
      <c r="F5" s="323"/>
      <c r="G5" s="323"/>
      <c r="H5" s="323"/>
    </row>
    <row r="6" spans="1:8" s="86" customFormat="1" x14ac:dyDescent="0.25">
      <c r="A6" s="128"/>
      <c r="B6" s="128"/>
      <c r="C6" s="128"/>
      <c r="D6" s="128"/>
      <c r="E6" s="128"/>
      <c r="F6" s="128"/>
      <c r="G6" s="128"/>
      <c r="H6" s="128"/>
    </row>
    <row r="7" spans="1:8" s="86" customFormat="1" ht="18.75" customHeight="1" x14ac:dyDescent="0.3">
      <c r="A7" s="371" t="s">
        <v>121</v>
      </c>
      <c r="B7" s="371"/>
      <c r="C7" s="371"/>
      <c r="D7" s="371"/>
      <c r="E7" s="371"/>
      <c r="F7" s="371"/>
      <c r="G7" s="371"/>
      <c r="H7" s="371"/>
    </row>
    <row r="8" spans="1:8" s="86" customFormat="1" x14ac:dyDescent="0.25"/>
    <row r="9" spans="1:8" s="86" customFormat="1" x14ac:dyDescent="0.25">
      <c r="A9" s="86" t="s">
        <v>4</v>
      </c>
    </row>
    <row r="11" spans="1:8" ht="16.5" thickBot="1" x14ac:dyDescent="0.3">
      <c r="A11" s="157"/>
      <c r="B11" s="153"/>
      <c r="C11" s="154"/>
      <c r="D11" s="155"/>
      <c r="E11" s="156"/>
      <c r="F11" s="156"/>
      <c r="G11" s="156"/>
      <c r="H11" s="156"/>
    </row>
    <row r="12" spans="1:8" s="131" customFormat="1" ht="36.75" customHeight="1" thickBot="1" x14ac:dyDescent="0.25">
      <c r="A12" s="163" t="s">
        <v>124</v>
      </c>
      <c r="B12" s="164" t="s">
        <v>125</v>
      </c>
      <c r="C12" s="164" t="s">
        <v>126</v>
      </c>
      <c r="D12" s="164" t="s">
        <v>127</v>
      </c>
      <c r="E12" s="185" t="s">
        <v>98</v>
      </c>
      <c r="F12" s="186" t="s">
        <v>72</v>
      </c>
      <c r="G12" s="185" t="s">
        <v>164</v>
      </c>
      <c r="H12" s="187" t="s">
        <v>39</v>
      </c>
    </row>
    <row r="13" spans="1:8" s="131" customFormat="1" ht="24" x14ac:dyDescent="0.2">
      <c r="A13" s="165">
        <v>1</v>
      </c>
      <c r="B13" s="166" t="s">
        <v>128</v>
      </c>
      <c r="C13" s="166" t="s">
        <v>129</v>
      </c>
      <c r="D13" s="167">
        <v>100</v>
      </c>
      <c r="E13" s="188"/>
      <c r="F13" s="190">
        <f>D13*E13</f>
        <v>0</v>
      </c>
      <c r="G13" s="191"/>
      <c r="H13" s="168">
        <f>F13*(1+G13)</f>
        <v>0</v>
      </c>
    </row>
    <row r="14" spans="1:8" s="131" customFormat="1" ht="12" x14ac:dyDescent="0.2">
      <c r="A14" s="169">
        <v>2</v>
      </c>
      <c r="B14" s="170" t="s">
        <v>130</v>
      </c>
      <c r="C14" s="170" t="s">
        <v>131</v>
      </c>
      <c r="D14" s="171">
        <v>100</v>
      </c>
      <c r="E14" s="188"/>
      <c r="F14" s="190">
        <f t="shared" ref="F14:F31" si="0">D14*E14</f>
        <v>0</v>
      </c>
      <c r="G14" s="191"/>
      <c r="H14" s="168">
        <f t="shared" ref="H14:H31" si="1">SUM(G14*D14)</f>
        <v>0</v>
      </c>
    </row>
    <row r="15" spans="1:8" s="131" customFormat="1" ht="12" x14ac:dyDescent="0.2">
      <c r="A15" s="169">
        <v>3</v>
      </c>
      <c r="B15" s="170" t="s">
        <v>132</v>
      </c>
      <c r="C15" s="170" t="s">
        <v>133</v>
      </c>
      <c r="D15" s="171">
        <v>100</v>
      </c>
      <c r="E15" s="188"/>
      <c r="F15" s="190">
        <f t="shared" si="0"/>
        <v>0</v>
      </c>
      <c r="G15" s="192"/>
      <c r="H15" s="168">
        <f t="shared" si="1"/>
        <v>0</v>
      </c>
    </row>
    <row r="16" spans="1:8" s="131" customFormat="1" ht="12" x14ac:dyDescent="0.2">
      <c r="A16" s="169">
        <v>4</v>
      </c>
      <c r="B16" s="170" t="s">
        <v>134</v>
      </c>
      <c r="C16" s="170" t="s">
        <v>135</v>
      </c>
      <c r="D16" s="171">
        <v>100</v>
      </c>
      <c r="E16" s="188"/>
      <c r="F16" s="190">
        <f t="shared" si="0"/>
        <v>0</v>
      </c>
      <c r="G16" s="192"/>
      <c r="H16" s="168">
        <f t="shared" si="1"/>
        <v>0</v>
      </c>
    </row>
    <row r="17" spans="1:8" s="131" customFormat="1" ht="12" x14ac:dyDescent="0.2">
      <c r="A17" s="169">
        <v>5</v>
      </c>
      <c r="B17" s="170" t="s">
        <v>136</v>
      </c>
      <c r="C17" s="170" t="s">
        <v>137</v>
      </c>
      <c r="D17" s="171">
        <v>100</v>
      </c>
      <c r="E17" s="188"/>
      <c r="F17" s="190">
        <f t="shared" si="0"/>
        <v>0</v>
      </c>
      <c r="G17" s="192"/>
      <c r="H17" s="168">
        <f t="shared" si="1"/>
        <v>0</v>
      </c>
    </row>
    <row r="18" spans="1:8" s="131" customFormat="1" ht="24" x14ac:dyDescent="0.2">
      <c r="A18" s="169">
        <v>6</v>
      </c>
      <c r="B18" s="170" t="s">
        <v>138</v>
      </c>
      <c r="C18" s="170" t="s">
        <v>139</v>
      </c>
      <c r="D18" s="171">
        <v>2800</v>
      </c>
      <c r="E18" s="188"/>
      <c r="F18" s="190">
        <f t="shared" si="0"/>
        <v>0</v>
      </c>
      <c r="G18" s="192"/>
      <c r="H18" s="168">
        <f t="shared" si="1"/>
        <v>0</v>
      </c>
    </row>
    <row r="19" spans="1:8" s="131" customFormat="1" ht="12" x14ac:dyDescent="0.2">
      <c r="A19" s="169">
        <v>7</v>
      </c>
      <c r="B19" s="170" t="s">
        <v>140</v>
      </c>
      <c r="C19" s="170" t="s">
        <v>141</v>
      </c>
      <c r="D19" s="171">
        <v>1000</v>
      </c>
      <c r="E19" s="188"/>
      <c r="F19" s="190">
        <f t="shared" si="0"/>
        <v>0</v>
      </c>
      <c r="G19" s="192"/>
      <c r="H19" s="168">
        <f t="shared" si="1"/>
        <v>0</v>
      </c>
    </row>
    <row r="20" spans="1:8" s="131" customFormat="1" ht="12" x14ac:dyDescent="0.2">
      <c r="A20" s="169">
        <v>8</v>
      </c>
      <c r="B20" s="170" t="s">
        <v>142</v>
      </c>
      <c r="C20" s="170" t="s">
        <v>143</v>
      </c>
      <c r="D20" s="171">
        <v>4200</v>
      </c>
      <c r="E20" s="188"/>
      <c r="F20" s="190">
        <f t="shared" si="0"/>
        <v>0</v>
      </c>
      <c r="G20" s="192"/>
      <c r="H20" s="168">
        <f t="shared" si="1"/>
        <v>0</v>
      </c>
    </row>
    <row r="21" spans="1:8" s="131" customFormat="1" ht="12" x14ac:dyDescent="0.2">
      <c r="A21" s="169">
        <v>9</v>
      </c>
      <c r="B21" s="170" t="s">
        <v>144</v>
      </c>
      <c r="C21" s="170" t="s">
        <v>145</v>
      </c>
      <c r="D21" s="171">
        <v>4200</v>
      </c>
      <c r="E21" s="188"/>
      <c r="F21" s="190">
        <f t="shared" si="0"/>
        <v>0</v>
      </c>
      <c r="G21" s="192"/>
      <c r="H21" s="168">
        <f t="shared" si="1"/>
        <v>0</v>
      </c>
    </row>
    <row r="22" spans="1:8" s="131" customFormat="1" ht="12" x14ac:dyDescent="0.2">
      <c r="A22" s="169">
        <v>10</v>
      </c>
      <c r="B22" s="170" t="s">
        <v>144</v>
      </c>
      <c r="C22" s="170" t="s">
        <v>146</v>
      </c>
      <c r="D22" s="171">
        <v>3800</v>
      </c>
      <c r="E22" s="188"/>
      <c r="F22" s="190">
        <f t="shared" si="0"/>
        <v>0</v>
      </c>
      <c r="G22" s="192"/>
      <c r="H22" s="168">
        <f t="shared" si="1"/>
        <v>0</v>
      </c>
    </row>
    <row r="23" spans="1:8" s="131" customFormat="1" ht="12" x14ac:dyDescent="0.2">
      <c r="A23" s="169">
        <v>11</v>
      </c>
      <c r="B23" s="170" t="s">
        <v>144</v>
      </c>
      <c r="C23" s="170" t="s">
        <v>147</v>
      </c>
      <c r="D23" s="171">
        <v>520</v>
      </c>
      <c r="E23" s="188"/>
      <c r="F23" s="190">
        <f t="shared" si="0"/>
        <v>0</v>
      </c>
      <c r="G23" s="192"/>
      <c r="H23" s="168">
        <f t="shared" si="1"/>
        <v>0</v>
      </c>
    </row>
    <row r="24" spans="1:8" s="131" customFormat="1" ht="12" x14ac:dyDescent="0.2">
      <c r="A24" s="169">
        <v>12</v>
      </c>
      <c r="B24" s="170" t="s">
        <v>144</v>
      </c>
      <c r="C24" s="170" t="s">
        <v>148</v>
      </c>
      <c r="D24" s="171">
        <v>1700</v>
      </c>
      <c r="E24" s="188"/>
      <c r="F24" s="190">
        <f t="shared" si="0"/>
        <v>0</v>
      </c>
      <c r="G24" s="192"/>
      <c r="H24" s="168">
        <f t="shared" si="1"/>
        <v>0</v>
      </c>
    </row>
    <row r="25" spans="1:8" s="131" customFormat="1" ht="12" x14ac:dyDescent="0.2">
      <c r="A25" s="169">
        <v>13</v>
      </c>
      <c r="B25" s="170" t="s">
        <v>144</v>
      </c>
      <c r="C25" s="170" t="s">
        <v>149</v>
      </c>
      <c r="D25" s="171">
        <v>9700</v>
      </c>
      <c r="E25" s="188"/>
      <c r="F25" s="190">
        <f t="shared" si="0"/>
        <v>0</v>
      </c>
      <c r="G25" s="192"/>
      <c r="H25" s="168">
        <f t="shared" si="1"/>
        <v>0</v>
      </c>
    </row>
    <row r="26" spans="1:8" s="131" customFormat="1" ht="24" x14ac:dyDescent="0.2">
      <c r="A26" s="169">
        <v>14</v>
      </c>
      <c r="B26" s="170" t="s">
        <v>144</v>
      </c>
      <c r="C26" s="170" t="s">
        <v>150</v>
      </c>
      <c r="D26" s="171">
        <v>400</v>
      </c>
      <c r="E26" s="188"/>
      <c r="F26" s="190">
        <f t="shared" si="0"/>
        <v>0</v>
      </c>
      <c r="G26" s="192"/>
      <c r="H26" s="168">
        <f t="shared" si="1"/>
        <v>0</v>
      </c>
    </row>
    <row r="27" spans="1:8" s="131" customFormat="1" ht="12" x14ac:dyDescent="0.2">
      <c r="A27" s="169">
        <v>16</v>
      </c>
      <c r="B27" s="170" t="s">
        <v>151</v>
      </c>
      <c r="C27" s="170" t="s">
        <v>152</v>
      </c>
      <c r="D27" s="171">
        <v>100</v>
      </c>
      <c r="E27" s="188"/>
      <c r="F27" s="190">
        <f t="shared" si="0"/>
        <v>0</v>
      </c>
      <c r="G27" s="192"/>
      <c r="H27" s="168">
        <f t="shared" si="1"/>
        <v>0</v>
      </c>
    </row>
    <row r="28" spans="1:8" s="131" customFormat="1" ht="24" x14ac:dyDescent="0.2">
      <c r="A28" s="169">
        <v>17</v>
      </c>
      <c r="B28" s="170" t="s">
        <v>153</v>
      </c>
      <c r="C28" s="170" t="s">
        <v>154</v>
      </c>
      <c r="D28" s="171">
        <v>200</v>
      </c>
      <c r="E28" s="188"/>
      <c r="F28" s="190">
        <f t="shared" si="0"/>
        <v>0</v>
      </c>
      <c r="G28" s="192"/>
      <c r="H28" s="168">
        <f t="shared" si="1"/>
        <v>0</v>
      </c>
    </row>
    <row r="29" spans="1:8" s="131" customFormat="1" ht="12" x14ac:dyDescent="0.2">
      <c r="A29" s="169">
        <v>18</v>
      </c>
      <c r="B29" s="170" t="s">
        <v>155</v>
      </c>
      <c r="C29" s="170" t="s">
        <v>156</v>
      </c>
      <c r="D29" s="171">
        <v>200</v>
      </c>
      <c r="E29" s="188"/>
      <c r="F29" s="190">
        <f t="shared" si="0"/>
        <v>0</v>
      </c>
      <c r="G29" s="192"/>
      <c r="H29" s="168">
        <f t="shared" si="1"/>
        <v>0</v>
      </c>
    </row>
    <row r="30" spans="1:8" s="131" customFormat="1" ht="12" x14ac:dyDescent="0.2">
      <c r="A30" s="169">
        <v>19</v>
      </c>
      <c r="B30" s="170"/>
      <c r="C30" s="170" t="s">
        <v>157</v>
      </c>
      <c r="D30" s="171">
        <v>100</v>
      </c>
      <c r="E30" s="188"/>
      <c r="F30" s="190">
        <f t="shared" si="0"/>
        <v>0</v>
      </c>
      <c r="G30" s="192"/>
      <c r="H30" s="168">
        <f t="shared" si="1"/>
        <v>0</v>
      </c>
    </row>
    <row r="31" spans="1:8" s="131" customFormat="1" ht="12.75" thickBot="1" x14ac:dyDescent="0.25">
      <c r="A31" s="172">
        <v>20</v>
      </c>
      <c r="B31" s="173" t="s">
        <v>158</v>
      </c>
      <c r="C31" s="173" t="s">
        <v>159</v>
      </c>
      <c r="D31" s="174">
        <v>1800</v>
      </c>
      <c r="E31" s="189"/>
      <c r="F31" s="190">
        <f t="shared" si="0"/>
        <v>0</v>
      </c>
      <c r="G31" s="193"/>
      <c r="H31" s="168">
        <f t="shared" si="1"/>
        <v>0</v>
      </c>
    </row>
    <row r="32" spans="1:8" s="131" customFormat="1" ht="12.75" thickBot="1" x14ac:dyDescent="0.25">
      <c r="A32" s="345" t="s">
        <v>73</v>
      </c>
      <c r="B32" s="346"/>
      <c r="C32" s="346"/>
      <c r="D32" s="346"/>
      <c r="E32" s="346"/>
      <c r="F32" s="346"/>
      <c r="G32" s="347"/>
      <c r="H32" s="175">
        <f>SUM(H13:H31)</f>
        <v>0</v>
      </c>
    </row>
    <row r="33" spans="1:8" s="131" customFormat="1" ht="13.5" thickBot="1" x14ac:dyDescent="0.25">
      <c r="A33" s="348" t="s">
        <v>36</v>
      </c>
      <c r="B33" s="349"/>
      <c r="C33" s="349"/>
      <c r="D33" s="349"/>
      <c r="E33" s="349"/>
      <c r="F33" s="349"/>
      <c r="G33" s="350"/>
      <c r="H33" s="24">
        <f>H32*2</f>
        <v>0</v>
      </c>
    </row>
    <row r="34" spans="1:8" ht="15.75" x14ac:dyDescent="0.25">
      <c r="A34" s="157"/>
      <c r="B34" s="153"/>
      <c r="C34" s="154"/>
      <c r="D34" s="155"/>
      <c r="E34" s="156"/>
      <c r="F34" s="156"/>
      <c r="G34" s="156"/>
      <c r="H34" s="156"/>
    </row>
    <row r="35" spans="1:8" ht="17.25" customHeight="1" x14ac:dyDescent="0.25">
      <c r="A35" s="158"/>
      <c r="B35" s="159"/>
      <c r="C35" s="159"/>
      <c r="D35" s="158"/>
      <c r="E35" s="159"/>
      <c r="F35" s="159"/>
      <c r="G35" s="159"/>
      <c r="H35" s="159"/>
    </row>
    <row r="36" spans="1:8" x14ac:dyDescent="0.25">
      <c r="A36" s="160"/>
      <c r="B36" s="177" t="s">
        <v>160</v>
      </c>
      <c r="C36" s="33"/>
      <c r="D36" s="178"/>
      <c r="E36" s="33"/>
      <c r="F36" s="179" t="s">
        <v>161</v>
      </c>
      <c r="G36" s="180"/>
      <c r="H36" s="161"/>
    </row>
    <row r="37" spans="1:8" x14ac:dyDescent="0.25">
      <c r="A37" s="160"/>
      <c r="B37" s="181"/>
      <c r="C37" s="33"/>
      <c r="D37" s="178"/>
      <c r="E37" s="33"/>
      <c r="F37" s="179" t="s">
        <v>162</v>
      </c>
      <c r="G37" s="180"/>
      <c r="H37" s="161"/>
    </row>
    <row r="38" spans="1:8" x14ac:dyDescent="0.25">
      <c r="A38" s="160"/>
      <c r="B38" s="181"/>
      <c r="C38" s="33"/>
      <c r="D38" s="178"/>
      <c r="E38" s="33"/>
      <c r="F38" s="179"/>
      <c r="G38" s="180"/>
      <c r="H38" s="161"/>
    </row>
    <row r="39" spans="1:8" x14ac:dyDescent="0.25">
      <c r="A39" s="160"/>
      <c r="B39" s="181"/>
      <c r="C39" s="33"/>
      <c r="D39" s="178"/>
      <c r="E39" s="33"/>
      <c r="F39" s="179" t="s">
        <v>163</v>
      </c>
      <c r="G39" s="180"/>
      <c r="H39" s="161"/>
    </row>
    <row r="40" spans="1:8" x14ac:dyDescent="0.25">
      <c r="A40" s="160"/>
      <c r="B40" s="182"/>
      <c r="C40" s="183"/>
      <c r="D40" s="184"/>
      <c r="E40" s="180"/>
      <c r="F40" s="180"/>
      <c r="G40" s="180"/>
      <c r="H40" s="162"/>
    </row>
  </sheetData>
  <mergeCells count="6">
    <mergeCell ref="A32:G32"/>
    <mergeCell ref="A33:G33"/>
    <mergeCell ref="A2:H2"/>
    <mergeCell ref="A4:H4"/>
    <mergeCell ref="A5:H5"/>
    <mergeCell ref="A7:H7"/>
  </mergeCells>
  <pageMargins left="0.7" right="0.7" top="0.75" bottom="0.75" header="0.3" footer="0.3"/>
  <pageSetup paperSize="9" orientation="portrait" r:id="rId1"/>
  <ignoredErrors>
    <ignoredError sqref="B16:B17 B20 B27 B31" twoDigitTextYear="1"/>
    <ignoredError sqref="F13:F31 H32:H3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opLeftCell="A23" workbookViewId="0">
      <selection sqref="A1:XFD1"/>
    </sheetView>
  </sheetViews>
  <sheetFormatPr defaultRowHeight="15" x14ac:dyDescent="0.25"/>
  <cols>
    <col min="1" max="1" width="6.7109375" style="127" customWidth="1"/>
    <col min="2" max="2" width="14.28515625" style="127" customWidth="1"/>
    <col min="3" max="3" width="63.42578125" style="127" customWidth="1"/>
    <col min="4" max="4" width="18.140625" style="127" customWidth="1"/>
    <col min="5" max="5" width="19.140625" style="127" customWidth="1"/>
    <col min="6" max="6" width="13.85546875" style="127" customWidth="1"/>
    <col min="7" max="7" width="13.7109375" style="127" customWidth="1"/>
    <col min="8" max="8" width="19.85546875" style="127" customWidth="1"/>
    <col min="9" max="9" width="9.140625" style="127"/>
  </cols>
  <sheetData>
    <row r="1" spans="1:9" x14ac:dyDescent="0.25">
      <c r="A1" t="s">
        <v>197</v>
      </c>
      <c r="B1"/>
      <c r="C1"/>
      <c r="D1"/>
      <c r="E1"/>
      <c r="F1"/>
      <c r="G1"/>
      <c r="H1"/>
      <c r="I1"/>
    </row>
    <row r="2" spans="1:9" s="86" customFormat="1" x14ac:dyDescent="0.25">
      <c r="A2" s="321" t="s">
        <v>3</v>
      </c>
      <c r="B2" s="321"/>
      <c r="C2" s="321"/>
      <c r="D2" s="321"/>
      <c r="E2" s="321"/>
      <c r="F2" s="321"/>
      <c r="G2" s="321"/>
      <c r="H2" s="321"/>
      <c r="I2" s="210"/>
    </row>
    <row r="3" spans="1:9" s="86" customFormat="1" x14ac:dyDescent="0.25">
      <c r="A3" s="128"/>
      <c r="B3" s="128"/>
      <c r="C3" s="128"/>
      <c r="D3" s="128"/>
      <c r="E3" s="128"/>
      <c r="F3" s="128"/>
      <c r="G3" s="128"/>
      <c r="H3" s="128"/>
      <c r="I3" s="210"/>
    </row>
    <row r="4" spans="1:9" s="86" customFormat="1" ht="18.75" x14ac:dyDescent="0.3">
      <c r="A4" s="322" t="s">
        <v>2</v>
      </c>
      <c r="B4" s="322"/>
      <c r="C4" s="322"/>
      <c r="D4" s="322"/>
      <c r="E4" s="322"/>
      <c r="F4" s="322"/>
      <c r="G4" s="322"/>
      <c r="H4" s="322"/>
      <c r="I4" s="210"/>
    </row>
    <row r="5" spans="1:9" s="86" customFormat="1" ht="15.75" x14ac:dyDescent="0.25">
      <c r="A5" s="323" t="s">
        <v>78</v>
      </c>
      <c r="B5" s="323"/>
      <c r="C5" s="323"/>
      <c r="D5" s="323"/>
      <c r="E5" s="323"/>
      <c r="F5" s="323"/>
      <c r="G5" s="323"/>
      <c r="H5" s="323"/>
      <c r="I5" s="210"/>
    </row>
    <row r="6" spans="1:9" s="86" customFormat="1" x14ac:dyDescent="0.25">
      <c r="A6" s="128"/>
      <c r="B6" s="128"/>
      <c r="C6" s="128"/>
      <c r="D6" s="128"/>
      <c r="E6" s="128"/>
      <c r="F6" s="128"/>
      <c r="G6" s="128"/>
      <c r="H6" s="128"/>
      <c r="I6" s="210"/>
    </row>
    <row r="7" spans="1:9" s="86" customFormat="1" ht="37.5" customHeight="1" x14ac:dyDescent="0.3">
      <c r="A7" s="322" t="s">
        <v>122</v>
      </c>
      <c r="B7" s="322"/>
      <c r="C7" s="322"/>
      <c r="D7" s="322"/>
      <c r="E7" s="322"/>
      <c r="F7" s="322"/>
      <c r="G7" s="322"/>
      <c r="H7" s="322"/>
      <c r="I7" s="210"/>
    </row>
    <row r="8" spans="1:9" s="86" customFormat="1" x14ac:dyDescent="0.25">
      <c r="A8" s="210"/>
      <c r="B8" s="210"/>
      <c r="C8" s="210"/>
      <c r="D8" s="210"/>
      <c r="E8" s="210"/>
      <c r="F8" s="210"/>
      <c r="G8" s="210"/>
      <c r="H8" s="210"/>
      <c r="I8" s="210"/>
    </row>
    <row r="9" spans="1:9" s="86" customFormat="1" x14ac:dyDescent="0.25">
      <c r="A9" s="375" t="s">
        <v>4</v>
      </c>
      <c r="B9" s="375"/>
      <c r="C9" s="375"/>
      <c r="D9" s="375"/>
      <c r="E9" s="375"/>
      <c r="F9" s="375"/>
      <c r="G9" s="375"/>
      <c r="H9" s="375"/>
      <c r="I9" s="210"/>
    </row>
    <row r="10" spans="1:9" s="86" customFormat="1" x14ac:dyDescent="0.25">
      <c r="A10" s="255"/>
      <c r="B10" s="255"/>
      <c r="C10" s="255"/>
      <c r="D10" s="255"/>
      <c r="E10" s="255"/>
      <c r="F10" s="255"/>
      <c r="G10" s="255"/>
      <c r="H10" s="255"/>
      <c r="I10" s="210"/>
    </row>
    <row r="12" spans="1:9" s="25" customFormat="1" x14ac:dyDescent="0.25">
      <c r="A12" s="378" t="s">
        <v>186</v>
      </c>
      <c r="B12" s="378"/>
      <c r="C12" s="378"/>
      <c r="D12" s="378"/>
      <c r="E12" s="378"/>
      <c r="F12" s="378"/>
      <c r="G12" s="378"/>
      <c r="H12" s="378"/>
      <c r="I12" s="228"/>
    </row>
    <row r="13" spans="1:9" s="25" customFormat="1" x14ac:dyDescent="0.25">
      <c r="A13" s="229"/>
      <c r="B13" s="229"/>
      <c r="C13" s="229"/>
      <c r="D13" s="229"/>
      <c r="E13" s="227"/>
      <c r="F13" s="227"/>
      <c r="G13" s="227"/>
      <c r="H13" s="227"/>
      <c r="I13" s="228"/>
    </row>
    <row r="14" spans="1:9" s="209" customFormat="1" ht="24" x14ac:dyDescent="0.25">
      <c r="A14" s="195" t="s">
        <v>165</v>
      </c>
      <c r="B14" s="195" t="s">
        <v>125</v>
      </c>
      <c r="C14" s="196" t="s">
        <v>166</v>
      </c>
      <c r="D14" s="195" t="s">
        <v>167</v>
      </c>
      <c r="E14" s="197" t="s">
        <v>187</v>
      </c>
      <c r="F14" s="197" t="s">
        <v>72</v>
      </c>
      <c r="G14" s="197" t="s">
        <v>164</v>
      </c>
      <c r="H14" s="197" t="s">
        <v>39</v>
      </c>
    </row>
    <row r="15" spans="1:9" ht="24" x14ac:dyDescent="0.25">
      <c r="A15" s="239">
        <v>1</v>
      </c>
      <c r="B15" s="239" t="s">
        <v>168</v>
      </c>
      <c r="C15" s="240" t="s">
        <v>183</v>
      </c>
      <c r="D15" s="241">
        <v>42000</v>
      </c>
      <c r="E15" s="243"/>
      <c r="F15" s="249">
        <f>D15*E15</f>
        <v>0</v>
      </c>
      <c r="G15" s="246"/>
      <c r="H15" s="242">
        <f>F15*(1+G15)</f>
        <v>0</v>
      </c>
    </row>
    <row r="16" spans="1:9" ht="24.75" customHeight="1" x14ac:dyDescent="0.25">
      <c r="A16" s="213">
        <v>2</v>
      </c>
      <c r="B16" s="213" t="s">
        <v>168</v>
      </c>
      <c r="C16" s="198" t="s">
        <v>184</v>
      </c>
      <c r="D16" s="215">
        <v>7000</v>
      </c>
      <c r="E16" s="244"/>
      <c r="F16" s="249">
        <f t="shared" ref="F16:F18" si="0">D16*E16</f>
        <v>0</v>
      </c>
      <c r="G16" s="247"/>
      <c r="H16" s="242">
        <f t="shared" ref="H16:H18" si="1">F16*(1+G16)</f>
        <v>0</v>
      </c>
    </row>
    <row r="17" spans="1:9" ht="30" customHeight="1" x14ac:dyDescent="0.25">
      <c r="A17" s="213">
        <v>3</v>
      </c>
      <c r="B17" s="213" t="s">
        <v>168</v>
      </c>
      <c r="C17" s="198" t="s">
        <v>185</v>
      </c>
      <c r="D17" s="215">
        <v>700</v>
      </c>
      <c r="E17" s="244"/>
      <c r="F17" s="249">
        <f t="shared" si="0"/>
        <v>0</v>
      </c>
      <c r="G17" s="247"/>
      <c r="H17" s="242">
        <f t="shared" si="1"/>
        <v>0</v>
      </c>
    </row>
    <row r="18" spans="1:9" ht="15.75" thickBot="1" x14ac:dyDescent="0.3">
      <c r="A18" s="213">
        <v>4</v>
      </c>
      <c r="B18" s="213" t="s">
        <v>169</v>
      </c>
      <c r="C18" s="214" t="s">
        <v>170</v>
      </c>
      <c r="D18" s="215">
        <v>1200</v>
      </c>
      <c r="E18" s="244"/>
      <c r="F18" s="249">
        <f t="shared" si="0"/>
        <v>0</v>
      </c>
      <c r="G18" s="247"/>
      <c r="H18" s="242">
        <f t="shared" si="1"/>
        <v>0</v>
      </c>
    </row>
    <row r="19" spans="1:9" s="25" customFormat="1" ht="15.75" thickBot="1" x14ac:dyDescent="0.3">
      <c r="A19" s="345" t="s">
        <v>73</v>
      </c>
      <c r="B19" s="346"/>
      <c r="C19" s="346"/>
      <c r="D19" s="346"/>
      <c r="E19" s="346"/>
      <c r="F19" s="346"/>
      <c r="G19" s="347"/>
      <c r="H19" s="175">
        <f>SUM(H15:H18)</f>
        <v>0</v>
      </c>
      <c r="I19" s="228"/>
    </row>
    <row r="20" spans="1:9" s="25" customFormat="1" ht="15.75" thickBot="1" x14ac:dyDescent="0.3">
      <c r="A20" s="348" t="s">
        <v>36</v>
      </c>
      <c r="B20" s="349"/>
      <c r="C20" s="349"/>
      <c r="D20" s="349"/>
      <c r="E20" s="349"/>
      <c r="F20" s="349"/>
      <c r="G20" s="350"/>
      <c r="H20" s="176">
        <f>H19*2</f>
        <v>0</v>
      </c>
      <c r="I20" s="228"/>
    </row>
    <row r="21" spans="1:9" s="25" customFormat="1" x14ac:dyDescent="0.25">
      <c r="A21" s="206"/>
      <c r="B21" s="206"/>
      <c r="C21" s="232"/>
      <c r="D21" s="233"/>
      <c r="E21" s="237"/>
      <c r="F21" s="238"/>
      <c r="G21" s="234"/>
      <c r="H21" s="234"/>
      <c r="I21" s="228"/>
    </row>
    <row r="22" spans="1:9" s="254" customFormat="1" x14ac:dyDescent="0.25">
      <c r="A22" s="377" t="s">
        <v>190</v>
      </c>
      <c r="B22" s="377"/>
      <c r="C22" s="377"/>
      <c r="D22" s="377"/>
      <c r="E22" s="377"/>
      <c r="F22" s="377"/>
      <c r="G22" s="377"/>
      <c r="H22" s="377"/>
      <c r="I22" s="253"/>
    </row>
    <row r="23" spans="1:9" s="25" customFormat="1" x14ac:dyDescent="0.25">
      <c r="B23" s="235"/>
      <c r="C23" s="235"/>
      <c r="D23" s="235"/>
      <c r="E23" s="236"/>
      <c r="F23" s="236"/>
      <c r="G23" s="236"/>
      <c r="H23" s="236"/>
      <c r="I23" s="228"/>
    </row>
    <row r="24" spans="1:9" s="209" customFormat="1" ht="24" x14ac:dyDescent="0.25">
      <c r="A24" s="195" t="s">
        <v>165</v>
      </c>
      <c r="B24" s="200" t="s">
        <v>171</v>
      </c>
      <c r="C24" s="200" t="s">
        <v>172</v>
      </c>
      <c r="D24" s="195" t="s">
        <v>173</v>
      </c>
      <c r="E24" s="197" t="s">
        <v>187</v>
      </c>
      <c r="F24" s="197" t="s">
        <v>72</v>
      </c>
      <c r="G24" s="197" t="s">
        <v>164</v>
      </c>
      <c r="H24" s="197" t="s">
        <v>39</v>
      </c>
    </row>
    <row r="25" spans="1:9" ht="36" x14ac:dyDescent="0.25">
      <c r="A25" s="213">
        <v>1</v>
      </c>
      <c r="B25" s="201" t="s">
        <v>174</v>
      </c>
      <c r="C25" s="199" t="s">
        <v>175</v>
      </c>
      <c r="D25" s="215">
        <v>1800</v>
      </c>
      <c r="E25" s="244"/>
      <c r="F25" s="250">
        <f>D25*E25</f>
        <v>0</v>
      </c>
      <c r="G25" s="247"/>
      <c r="H25" s="216">
        <f>F25*(1+G25)</f>
        <v>0</v>
      </c>
    </row>
    <row r="26" spans="1:9" ht="36.75" thickBot="1" x14ac:dyDescent="0.3">
      <c r="A26" s="218">
        <v>2</v>
      </c>
      <c r="B26" s="202" t="s">
        <v>176</v>
      </c>
      <c r="C26" s="219" t="s">
        <v>175</v>
      </c>
      <c r="D26" s="220">
        <v>7000</v>
      </c>
      <c r="E26" s="256"/>
      <c r="F26" s="250">
        <f>D26*E26</f>
        <v>0</v>
      </c>
      <c r="G26" s="247"/>
      <c r="H26" s="216">
        <f>F26*(1+G26)</f>
        <v>0</v>
      </c>
    </row>
    <row r="27" spans="1:9" ht="15.75" thickBot="1" x14ac:dyDescent="0.3">
      <c r="A27" s="345" t="s">
        <v>73</v>
      </c>
      <c r="B27" s="346"/>
      <c r="C27" s="346"/>
      <c r="D27" s="346"/>
      <c r="E27" s="346"/>
      <c r="F27" s="346"/>
      <c r="G27" s="347"/>
      <c r="H27" s="221">
        <f>SUM(H25:H26)</f>
        <v>0</v>
      </c>
    </row>
    <row r="28" spans="1:9" ht="15.75" thickBot="1" x14ac:dyDescent="0.3">
      <c r="A28" s="348" t="s">
        <v>36</v>
      </c>
      <c r="B28" s="349"/>
      <c r="C28" s="349"/>
      <c r="D28" s="349"/>
      <c r="E28" s="349"/>
      <c r="F28" s="349"/>
      <c r="G28" s="350"/>
      <c r="H28" s="222">
        <f>H27*2</f>
        <v>0</v>
      </c>
    </row>
    <row r="29" spans="1:9" x14ac:dyDescent="0.25">
      <c r="A29" s="152"/>
      <c r="B29" s="152"/>
      <c r="C29" s="152"/>
      <c r="D29" s="152"/>
      <c r="E29" s="152"/>
      <c r="F29" s="152"/>
      <c r="G29" s="152"/>
      <c r="H29" s="252"/>
    </row>
    <row r="30" spans="1:9" ht="15.75" thickBot="1" x14ac:dyDescent="0.3">
      <c r="A30" s="251"/>
      <c r="B30" s="251"/>
      <c r="C30" s="251"/>
      <c r="D30" s="251"/>
      <c r="E30" s="251"/>
      <c r="F30" s="251"/>
      <c r="G30" s="251"/>
      <c r="H30" s="252"/>
    </row>
    <row r="31" spans="1:9" ht="24.75" thickBot="1" x14ac:dyDescent="0.3">
      <c r="A31" s="251"/>
      <c r="B31" s="251"/>
      <c r="C31" s="251"/>
      <c r="D31" s="302"/>
      <c r="E31" s="303"/>
      <c r="F31" s="303"/>
      <c r="G31" s="376"/>
      <c r="H31" s="67" t="s">
        <v>74</v>
      </c>
    </row>
    <row r="32" spans="1:9" ht="23.25" customHeight="1" x14ac:dyDescent="0.25">
      <c r="A32" s="251"/>
      <c r="B32" s="251"/>
      <c r="C32" s="251"/>
      <c r="D32" s="336" t="s">
        <v>186</v>
      </c>
      <c r="E32" s="336"/>
      <c r="F32" s="336"/>
      <c r="G32" s="336"/>
      <c r="H32" s="120">
        <f>H20</f>
        <v>0</v>
      </c>
    </row>
    <row r="33" spans="1:8" ht="15.75" thickBot="1" x14ac:dyDescent="0.3">
      <c r="A33" s="251"/>
      <c r="B33" s="251"/>
      <c r="C33" s="251"/>
      <c r="D33" s="334" t="s">
        <v>188</v>
      </c>
      <c r="E33" s="334"/>
      <c r="F33" s="334"/>
      <c r="G33" s="334"/>
      <c r="H33" s="121">
        <f>H28</f>
        <v>0</v>
      </c>
    </row>
    <row r="34" spans="1:8" ht="15.75" thickBot="1" x14ac:dyDescent="0.3">
      <c r="A34" s="251"/>
      <c r="B34" s="251"/>
      <c r="C34" s="251"/>
      <c r="D34" s="372" t="s">
        <v>36</v>
      </c>
      <c r="E34" s="373"/>
      <c r="F34" s="373"/>
      <c r="G34" s="374"/>
      <c r="H34" s="126">
        <f>SUM(H32:H33)</f>
        <v>0</v>
      </c>
    </row>
    <row r="35" spans="1:8" x14ac:dyDescent="0.25">
      <c r="A35" s="251"/>
      <c r="B35" s="251"/>
      <c r="C35" s="251"/>
      <c r="D35" s="251"/>
      <c r="E35" s="251"/>
      <c r="F35" s="251"/>
      <c r="G35" s="251"/>
      <c r="H35" s="252"/>
    </row>
    <row r="36" spans="1:8" x14ac:dyDescent="0.25">
      <c r="A36" s="251"/>
      <c r="B36" s="251"/>
      <c r="C36" s="251"/>
      <c r="D36" s="251"/>
      <c r="E36" s="251"/>
      <c r="F36" s="251"/>
      <c r="G36" s="251"/>
      <c r="H36" s="252"/>
    </row>
    <row r="37" spans="1:8" ht="15.75" customHeight="1" x14ac:dyDescent="0.25">
      <c r="A37" s="203"/>
      <c r="B37" s="203"/>
      <c r="C37" s="203"/>
      <c r="D37" s="203"/>
      <c r="E37" s="204"/>
      <c r="F37" s="204"/>
      <c r="G37" s="204"/>
      <c r="H37" s="204"/>
    </row>
    <row r="38" spans="1:8" ht="15.75" customHeight="1" x14ac:dyDescent="0.25">
      <c r="A38" s="208"/>
      <c r="B38" s="177" t="s">
        <v>160</v>
      </c>
      <c r="C38" s="211"/>
      <c r="D38" s="179" t="s">
        <v>161</v>
      </c>
      <c r="E38" s="211"/>
      <c r="F38" s="224"/>
      <c r="G38" s="224"/>
      <c r="H38" s="211"/>
    </row>
    <row r="39" spans="1:8" x14ac:dyDescent="0.25">
      <c r="A39" s="208"/>
      <c r="B39" s="177"/>
      <c r="C39" s="211"/>
      <c r="D39" s="179" t="s">
        <v>162</v>
      </c>
      <c r="E39" s="211"/>
      <c r="F39" s="224"/>
      <c r="G39" s="224"/>
      <c r="H39" s="211"/>
    </row>
    <row r="40" spans="1:8" x14ac:dyDescent="0.25">
      <c r="A40" s="208"/>
      <c r="B40" s="177"/>
      <c r="C40" s="211"/>
      <c r="D40" s="179" t="s">
        <v>163</v>
      </c>
      <c r="E40" s="211"/>
      <c r="F40" s="224"/>
      <c r="G40" s="224"/>
      <c r="H40" s="211"/>
    </row>
    <row r="41" spans="1:8" x14ac:dyDescent="0.25">
      <c r="A41" s="208"/>
      <c r="B41" s="225"/>
      <c r="C41" s="226"/>
      <c r="D41" s="184"/>
      <c r="E41" s="224"/>
      <c r="F41" s="224"/>
      <c r="G41" s="224"/>
      <c r="H41" s="224"/>
    </row>
  </sheetData>
  <mergeCells count="15">
    <mergeCell ref="D34:G34"/>
    <mergeCell ref="A28:G28"/>
    <mergeCell ref="A9:H9"/>
    <mergeCell ref="A19:G19"/>
    <mergeCell ref="A20:G20"/>
    <mergeCell ref="D32:G32"/>
    <mergeCell ref="D31:G31"/>
    <mergeCell ref="D33:G33"/>
    <mergeCell ref="A22:H22"/>
    <mergeCell ref="A12:H12"/>
    <mergeCell ref="A2:H2"/>
    <mergeCell ref="A4:H4"/>
    <mergeCell ref="A5:H5"/>
    <mergeCell ref="A7:H7"/>
    <mergeCell ref="A27:G27"/>
  </mergeCells>
  <pageMargins left="0.7" right="0.7" top="0.75" bottom="0.75" header="0.3" footer="0.3"/>
  <ignoredErrors>
    <ignoredError sqref="B18" twoDigitTextYear="1"/>
    <ignoredError sqref="F15 F16:F18 H19:H20 F25:F26"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topLeftCell="A24" workbookViewId="0"/>
  </sheetViews>
  <sheetFormatPr defaultRowHeight="15" x14ac:dyDescent="0.25"/>
  <cols>
    <col min="2" max="2" width="15" customWidth="1"/>
    <col min="3" max="3" width="62.28515625" customWidth="1"/>
    <col min="4" max="4" width="17.42578125" customWidth="1"/>
    <col min="5" max="5" width="16.5703125" customWidth="1"/>
    <col min="6" max="6" width="13.7109375" customWidth="1"/>
    <col min="7" max="7" width="15.28515625" customWidth="1"/>
    <col min="8" max="8" width="17" customWidth="1"/>
  </cols>
  <sheetData>
    <row r="1" spans="1:9" x14ac:dyDescent="0.25">
      <c r="A1" t="s">
        <v>198</v>
      </c>
    </row>
    <row r="2" spans="1:9" s="86" customFormat="1" x14ac:dyDescent="0.25">
      <c r="A2" s="321" t="s">
        <v>3</v>
      </c>
      <c r="B2" s="321"/>
      <c r="C2" s="321"/>
      <c r="D2" s="321"/>
      <c r="E2" s="321"/>
      <c r="F2" s="321"/>
      <c r="G2" s="321"/>
      <c r="H2" s="321"/>
    </row>
    <row r="3" spans="1:9" s="86" customFormat="1" x14ac:dyDescent="0.25">
      <c r="A3" s="128"/>
      <c r="B3" s="128"/>
      <c r="C3" s="128"/>
      <c r="D3" s="128"/>
      <c r="E3" s="128"/>
      <c r="F3" s="128"/>
      <c r="G3" s="128"/>
      <c r="H3" s="128"/>
    </row>
    <row r="4" spans="1:9" s="86" customFormat="1" ht="18.75" x14ac:dyDescent="0.3">
      <c r="A4" s="322" t="s">
        <v>2</v>
      </c>
      <c r="B4" s="322"/>
      <c r="C4" s="322"/>
      <c r="D4" s="322"/>
      <c r="E4" s="322"/>
      <c r="F4" s="322"/>
      <c r="G4" s="322"/>
      <c r="H4" s="322"/>
    </row>
    <row r="5" spans="1:9" s="86" customFormat="1" ht="15.75" x14ac:dyDescent="0.25">
      <c r="A5" s="323" t="s">
        <v>78</v>
      </c>
      <c r="B5" s="323"/>
      <c r="C5" s="323"/>
      <c r="D5" s="323"/>
      <c r="E5" s="323"/>
      <c r="F5" s="323"/>
      <c r="G5" s="323"/>
      <c r="H5" s="323"/>
    </row>
    <row r="6" spans="1:9" s="86" customFormat="1" x14ac:dyDescent="0.25">
      <c r="A6" s="128"/>
      <c r="B6" s="128"/>
      <c r="C6" s="128"/>
      <c r="D6" s="128"/>
      <c r="E6" s="128"/>
      <c r="F6" s="128"/>
      <c r="G6" s="128"/>
      <c r="H6" s="128"/>
    </row>
    <row r="7" spans="1:9" s="86" customFormat="1" ht="22.5" customHeight="1" x14ac:dyDescent="0.3">
      <c r="A7" s="371" t="s">
        <v>123</v>
      </c>
      <c r="B7" s="371"/>
      <c r="C7" s="371"/>
      <c r="D7" s="371"/>
      <c r="E7" s="371"/>
      <c r="F7" s="371"/>
      <c r="G7" s="371"/>
      <c r="H7" s="371"/>
    </row>
    <row r="8" spans="1:9" s="86" customFormat="1" x14ac:dyDescent="0.25"/>
    <row r="9" spans="1:9" s="86" customFormat="1" x14ac:dyDescent="0.25">
      <c r="A9" s="86" t="s">
        <v>4</v>
      </c>
    </row>
    <row r="11" spans="1:9" x14ac:dyDescent="0.25">
      <c r="A11" s="379" t="s">
        <v>189</v>
      </c>
      <c r="B11" s="379"/>
      <c r="C11" s="379"/>
      <c r="D11" s="379"/>
      <c r="E11" s="379"/>
      <c r="F11" s="379"/>
      <c r="G11" s="379"/>
      <c r="H11" s="379"/>
      <c r="I11" s="127"/>
    </row>
    <row r="12" spans="1:9" x14ac:dyDescent="0.25">
      <c r="A12" s="257"/>
      <c r="B12" s="258"/>
      <c r="C12" s="258"/>
      <c r="D12" s="258"/>
      <c r="E12" s="259"/>
      <c r="F12" s="259"/>
      <c r="G12" s="259"/>
      <c r="H12" s="259"/>
      <c r="I12" s="127"/>
    </row>
    <row r="13" spans="1:9" s="209" customFormat="1" ht="24" x14ac:dyDescent="0.25">
      <c r="A13" s="194" t="s">
        <v>177</v>
      </c>
      <c r="B13" s="195" t="s">
        <v>125</v>
      </c>
      <c r="C13" s="195" t="s">
        <v>166</v>
      </c>
      <c r="D13" s="195" t="s">
        <v>178</v>
      </c>
      <c r="E13" s="197" t="s">
        <v>187</v>
      </c>
      <c r="F13" s="197" t="s">
        <v>72</v>
      </c>
      <c r="G13" s="197" t="s">
        <v>164</v>
      </c>
      <c r="H13" s="197" t="s">
        <v>39</v>
      </c>
    </row>
    <row r="14" spans="1:9" ht="48.75" thickBot="1" x14ac:dyDescent="0.3">
      <c r="A14" s="218">
        <v>1</v>
      </c>
      <c r="B14" s="230" t="s">
        <v>179</v>
      </c>
      <c r="C14" s="207" t="s">
        <v>180</v>
      </c>
      <c r="D14" s="220">
        <v>14500</v>
      </c>
      <c r="E14" s="256"/>
      <c r="F14" s="263">
        <f>D14*E14</f>
        <v>0</v>
      </c>
      <c r="G14" s="262"/>
      <c r="H14" s="231">
        <f>F14*(1+G14)</f>
        <v>0</v>
      </c>
      <c r="I14" s="127"/>
    </row>
    <row r="15" spans="1:9" ht="15.75" thickBot="1" x14ac:dyDescent="0.3">
      <c r="A15" s="345" t="s">
        <v>73</v>
      </c>
      <c r="B15" s="346"/>
      <c r="C15" s="346"/>
      <c r="D15" s="346"/>
      <c r="E15" s="346"/>
      <c r="F15" s="346"/>
      <c r="G15" s="347"/>
      <c r="H15" s="175">
        <f>SUM(H14)</f>
        <v>0</v>
      </c>
      <c r="I15" s="127"/>
    </row>
    <row r="16" spans="1:9" ht="15.75" thickBot="1" x14ac:dyDescent="0.3">
      <c r="A16" s="348" t="s">
        <v>36</v>
      </c>
      <c r="B16" s="349"/>
      <c r="C16" s="349"/>
      <c r="D16" s="349"/>
      <c r="E16" s="349"/>
      <c r="F16" s="349"/>
      <c r="G16" s="350"/>
      <c r="H16" s="176">
        <f>H15*2</f>
        <v>0</v>
      </c>
      <c r="I16" s="127"/>
    </row>
    <row r="17" spans="1:9" x14ac:dyDescent="0.25">
      <c r="A17" s="152"/>
      <c r="B17" s="152"/>
      <c r="C17" s="152"/>
      <c r="D17" s="152"/>
      <c r="E17" s="152"/>
      <c r="F17" s="152"/>
      <c r="G17" s="152"/>
      <c r="H17" s="261"/>
      <c r="I17" s="127"/>
    </row>
    <row r="18" spans="1:9" x14ac:dyDescent="0.25">
      <c r="A18" s="152"/>
      <c r="B18" s="152"/>
      <c r="C18" s="152"/>
      <c r="D18" s="152"/>
      <c r="E18" s="152"/>
      <c r="F18" s="152"/>
      <c r="G18" s="152"/>
      <c r="H18" s="261"/>
      <c r="I18" s="127"/>
    </row>
    <row r="19" spans="1:9" x14ac:dyDescent="0.25">
      <c r="A19" s="378" t="s">
        <v>191</v>
      </c>
      <c r="B19" s="378"/>
      <c r="C19" s="378"/>
      <c r="D19" s="378"/>
      <c r="E19" s="378"/>
      <c r="F19" s="378"/>
      <c r="G19" s="378"/>
      <c r="H19" s="378"/>
      <c r="I19" s="127"/>
    </row>
    <row r="20" spans="1:9" x14ac:dyDescent="0.25">
      <c r="A20" s="205"/>
      <c r="B20" s="206"/>
      <c r="C20" s="206"/>
      <c r="D20" s="206"/>
      <c r="E20" s="260"/>
      <c r="F20" s="260"/>
      <c r="G20" s="260"/>
      <c r="H20" s="260"/>
      <c r="I20" s="127"/>
    </row>
    <row r="21" spans="1:9" s="209" customFormat="1" ht="24" x14ac:dyDescent="0.25">
      <c r="A21" s="194" t="s">
        <v>177</v>
      </c>
      <c r="B21" s="196" t="s">
        <v>171</v>
      </c>
      <c r="C21" s="196" t="s">
        <v>172</v>
      </c>
      <c r="D21" s="195" t="s">
        <v>173</v>
      </c>
      <c r="E21" s="197" t="s">
        <v>187</v>
      </c>
      <c r="F21" s="197" t="s">
        <v>72</v>
      </c>
      <c r="G21" s="197" t="s">
        <v>164</v>
      </c>
      <c r="H21" s="197" t="s">
        <v>39</v>
      </c>
    </row>
    <row r="22" spans="1:9" ht="36" x14ac:dyDescent="0.25">
      <c r="A22" s="212">
        <v>1</v>
      </c>
      <c r="B22" s="198" t="s">
        <v>181</v>
      </c>
      <c r="C22" s="214" t="s">
        <v>175</v>
      </c>
      <c r="D22" s="215">
        <v>200</v>
      </c>
      <c r="E22" s="244"/>
      <c r="F22" s="248">
        <f>D22*E22</f>
        <v>0</v>
      </c>
      <c r="G22" s="245"/>
      <c r="H22" s="217">
        <f>F22*(1+G22)</f>
        <v>0</v>
      </c>
      <c r="I22" s="127"/>
    </row>
    <row r="23" spans="1:9" ht="36.75" thickBot="1" x14ac:dyDescent="0.3">
      <c r="A23" s="218">
        <v>2</v>
      </c>
      <c r="B23" s="207" t="s">
        <v>182</v>
      </c>
      <c r="C23" s="223" t="s">
        <v>175</v>
      </c>
      <c r="D23" s="220">
        <v>1900</v>
      </c>
      <c r="E23" s="256"/>
      <c r="F23" s="248">
        <f>D23*E23</f>
        <v>0</v>
      </c>
      <c r="G23" s="245"/>
      <c r="H23" s="217">
        <f>F23*(1+G23)</f>
        <v>0</v>
      </c>
      <c r="I23" s="127"/>
    </row>
    <row r="24" spans="1:9" ht="15.75" thickBot="1" x14ac:dyDescent="0.3">
      <c r="A24" s="345" t="s">
        <v>73</v>
      </c>
      <c r="B24" s="346"/>
      <c r="C24" s="346"/>
      <c r="D24" s="346"/>
      <c r="E24" s="346"/>
      <c r="F24" s="346"/>
      <c r="G24" s="347"/>
      <c r="H24" s="221">
        <f>SUM(H22:H23)</f>
        <v>0</v>
      </c>
      <c r="I24" s="127"/>
    </row>
    <row r="25" spans="1:9" ht="15.75" thickBot="1" x14ac:dyDescent="0.3">
      <c r="A25" s="348" t="s">
        <v>36</v>
      </c>
      <c r="B25" s="349"/>
      <c r="C25" s="349"/>
      <c r="D25" s="349"/>
      <c r="E25" s="349"/>
      <c r="F25" s="349"/>
      <c r="G25" s="350"/>
      <c r="H25" s="222">
        <f>H24*2</f>
        <v>0</v>
      </c>
      <c r="I25" s="127"/>
    </row>
    <row r="26" spans="1:9" x14ac:dyDescent="0.25">
      <c r="A26" s="251"/>
      <c r="B26" s="251"/>
      <c r="C26" s="251"/>
      <c r="D26" s="251"/>
      <c r="E26" s="251"/>
      <c r="F26" s="251"/>
      <c r="G26" s="251"/>
      <c r="H26" s="252"/>
      <c r="I26" s="127"/>
    </row>
    <row r="27" spans="1:9" ht="15.75" thickBot="1" x14ac:dyDescent="0.3">
      <c r="F27" s="251"/>
      <c r="G27" s="251"/>
      <c r="H27" s="252"/>
      <c r="I27" s="127"/>
    </row>
    <row r="28" spans="1:9" ht="36.75" thickBot="1" x14ac:dyDescent="0.3">
      <c r="D28" s="302"/>
      <c r="E28" s="303"/>
      <c r="F28" s="303"/>
      <c r="G28" s="376"/>
      <c r="H28" s="67" t="s">
        <v>74</v>
      </c>
      <c r="I28" s="127"/>
    </row>
    <row r="29" spans="1:9" x14ac:dyDescent="0.25">
      <c r="D29" s="336" t="s">
        <v>189</v>
      </c>
      <c r="E29" s="336"/>
      <c r="F29" s="336"/>
      <c r="G29" s="336"/>
      <c r="H29" s="120">
        <f>H16</f>
        <v>0</v>
      </c>
      <c r="I29" s="127"/>
    </row>
    <row r="30" spans="1:9" ht="15.75" thickBot="1" x14ac:dyDescent="0.3">
      <c r="D30" s="334" t="s">
        <v>188</v>
      </c>
      <c r="E30" s="334"/>
      <c r="F30" s="334"/>
      <c r="G30" s="334"/>
      <c r="H30" s="121">
        <f>H25</f>
        <v>0</v>
      </c>
      <c r="I30" s="127"/>
    </row>
    <row r="31" spans="1:9" ht="15.75" thickBot="1" x14ac:dyDescent="0.3">
      <c r="A31" s="251"/>
      <c r="B31" s="251"/>
      <c r="C31" s="251"/>
      <c r="D31" s="372" t="s">
        <v>36</v>
      </c>
      <c r="E31" s="373"/>
      <c r="F31" s="373"/>
      <c r="G31" s="374"/>
      <c r="H31" s="126">
        <f>SUM(H29:H30)</f>
        <v>0</v>
      </c>
    </row>
    <row r="32" spans="1:9" x14ac:dyDescent="0.25">
      <c r="A32" s="251"/>
      <c r="B32" s="251"/>
      <c r="C32" s="251"/>
      <c r="D32" s="251"/>
      <c r="E32" s="251"/>
    </row>
    <row r="33" spans="1:5" x14ac:dyDescent="0.25">
      <c r="A33" s="208"/>
      <c r="B33" s="177" t="s">
        <v>160</v>
      </c>
      <c r="C33" s="211"/>
      <c r="D33" s="179" t="s">
        <v>161</v>
      </c>
      <c r="E33" s="211"/>
    </row>
    <row r="34" spans="1:5" x14ac:dyDescent="0.25">
      <c r="A34" s="208"/>
      <c r="B34" s="177"/>
      <c r="C34" s="211"/>
      <c r="D34" s="179" t="s">
        <v>162</v>
      </c>
      <c r="E34" s="211"/>
    </row>
  </sheetData>
  <mergeCells count="14">
    <mergeCell ref="D29:G29"/>
    <mergeCell ref="D30:G30"/>
    <mergeCell ref="D31:G31"/>
    <mergeCell ref="A25:G25"/>
    <mergeCell ref="A19:H19"/>
    <mergeCell ref="A11:H11"/>
    <mergeCell ref="A15:G15"/>
    <mergeCell ref="A16:G16"/>
    <mergeCell ref="D28:G28"/>
    <mergeCell ref="A2:H2"/>
    <mergeCell ref="A4:H4"/>
    <mergeCell ref="A5:H5"/>
    <mergeCell ref="A7:H7"/>
    <mergeCell ref="A24:G24"/>
  </mergeCells>
  <pageMargins left="0.7" right="0.7" top="0.75" bottom="0.75" header="0.3" footer="0.3"/>
  <ignoredErrors>
    <ignoredError sqref="F14 H15:H16 F22:F2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SKLOP 1</vt:lpstr>
      <vt:lpstr>SKLOP 2</vt:lpstr>
      <vt:lpstr>SKLOP 3</vt:lpstr>
      <vt:lpstr>SKLOP 4</vt:lpstr>
      <vt:lpstr>SKLOP 5</vt:lpstr>
      <vt:lpstr>SKLOP 6</vt:lpstr>
      <vt:lpstr>SKLOP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Dimitrijević Kristina</dc:creator>
  <cp:lastModifiedBy>Dimitrijević Kristina</cp:lastModifiedBy>
  <dcterms:created xsi:type="dcterms:W3CDTF">2022-03-09T15:38:26Z</dcterms:created>
  <dcterms:modified xsi:type="dcterms:W3CDTF">2022-03-22T10:20:24Z</dcterms:modified>
</cp:coreProperties>
</file>